
<file path=[Content_Types].xml><?xml version="1.0" encoding="utf-8"?>
<Types xmlns="http://schemas.openxmlformats.org/package/2006/content-type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D:\DATOS JUAN CAMILO\UIS\TESIS DE GRADO\"/>
    </mc:Choice>
  </mc:AlternateContent>
  <xr:revisionPtr revIDLastSave="0" documentId="13_ncr:1_{6DC0E3F4-7EEF-4EA0-8011-1C1611B10356}" xr6:coauthVersionLast="47" xr6:coauthVersionMax="47" xr10:uidLastSave="{00000000-0000-0000-0000-000000000000}"/>
  <bookViews>
    <workbookView xWindow="-108" yWindow="-108" windowWidth="23256" windowHeight="12576" xr2:uid="{00000000-000D-0000-FFFF-FFFF00000000}"/>
  </bookViews>
  <sheets>
    <sheet name="Plantilla" sheetId="1" r:id="rId1"/>
    <sheet name="Hoja1" sheetId="10" r:id="rId2"/>
    <sheet name="Grupos" sheetId="2" state="hidden" r:id="rId3"/>
    <sheet name="QFD-3 Original" sheetId="7" state="hidden" r:id="rId4"/>
    <sheet name="Hoja 1" sheetId="9" state="hidden" r:id="rId5"/>
  </sheets>
  <definedNames>
    <definedName name="KANO" localSheetId="3">'QFD-3 Original'!$H$37:$H$46</definedName>
    <definedName name="KANO">Plantilla!$G$37:$G$46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96" i="1" l="1"/>
  <c r="D77" i="1" s="1"/>
  <c r="I110" i="7" l="1"/>
  <c r="I109" i="7"/>
  <c r="I108" i="7"/>
  <c r="I107" i="7"/>
  <c r="I106" i="7"/>
  <c r="I105" i="7"/>
  <c r="I104" i="7"/>
  <c r="D98" i="7"/>
  <c r="E97" i="7"/>
  <c r="F97" i="7" s="1"/>
  <c r="E96" i="7"/>
  <c r="F96" i="7" s="1"/>
  <c r="E94" i="7"/>
  <c r="F94" i="7" s="1"/>
  <c r="E93" i="7"/>
  <c r="F93" i="7" s="1"/>
  <c r="E91" i="7"/>
  <c r="F91" i="7" s="1"/>
  <c r="E90" i="7"/>
  <c r="F90" i="7" s="1"/>
  <c r="E88" i="7"/>
  <c r="F88" i="7" s="1"/>
  <c r="E85" i="7"/>
  <c r="F85" i="7" s="1"/>
  <c r="E84" i="7"/>
  <c r="F84" i="7" s="1"/>
  <c r="E82" i="7"/>
  <c r="F82" i="7" s="1"/>
  <c r="E81" i="7"/>
  <c r="F81" i="7" s="1"/>
  <c r="E78" i="7"/>
  <c r="F78" i="7" s="1"/>
  <c r="DA68" i="7"/>
  <c r="CZ68" i="7"/>
  <c r="CY68" i="7"/>
  <c r="CX68" i="7"/>
  <c r="CW68" i="7"/>
  <c r="CV68" i="7"/>
  <c r="CU68" i="7"/>
  <c r="D78" i="1"/>
  <c r="D81" i="1" l="1"/>
  <c r="E81" i="1" s="1"/>
  <c r="E78" i="1"/>
  <c r="D86" i="1"/>
  <c r="E86" i="1" s="1"/>
  <c r="D94" i="1"/>
  <c r="E94" i="1" s="1"/>
  <c r="BR77" i="1"/>
  <c r="D92" i="1"/>
  <c r="E92" i="1" s="1"/>
  <c r="D93" i="1"/>
  <c r="E93" i="1" s="1"/>
  <c r="D95" i="1"/>
  <c r="E95" i="1" s="1"/>
  <c r="D82" i="1"/>
  <c r="E82" i="1" s="1"/>
  <c r="D87" i="1"/>
  <c r="E87" i="1" s="1"/>
  <c r="D79" i="1"/>
  <c r="E79" i="1" s="1"/>
  <c r="D83" i="1"/>
  <c r="E83" i="1" s="1"/>
  <c r="D88" i="1"/>
  <c r="E88" i="1" s="1"/>
  <c r="D80" i="1"/>
  <c r="E80" i="1" s="1"/>
  <c r="D85" i="1"/>
  <c r="E85" i="1" s="1"/>
  <c r="D90" i="1"/>
  <c r="E90" i="1" s="1"/>
  <c r="D89" i="1"/>
  <c r="E89" i="1" s="1"/>
  <c r="D91" i="1"/>
  <c r="E91" i="1" s="1"/>
  <c r="D84" i="1"/>
  <c r="E84" i="1" s="1"/>
  <c r="E95" i="7"/>
  <c r="F95" i="7" s="1"/>
  <c r="E87" i="7"/>
  <c r="F87" i="7" s="1"/>
  <c r="E79" i="7"/>
  <c r="F79" i="7" s="1"/>
  <c r="E77" i="7"/>
  <c r="E80" i="7"/>
  <c r="F80" i="7" s="1"/>
  <c r="E83" i="7"/>
  <c r="F83" i="7" s="1"/>
  <c r="E86" i="7"/>
  <c r="F86" i="7" s="1"/>
  <c r="E89" i="7"/>
  <c r="F89" i="7" s="1"/>
  <c r="E92" i="7"/>
  <c r="F92" i="7" s="1"/>
  <c r="BR79" i="1" l="1"/>
  <c r="R99" i="1"/>
  <c r="AH99" i="1"/>
  <c r="AX99" i="1"/>
  <c r="BN99" i="1"/>
  <c r="BF99" i="1"/>
  <c r="AD99" i="1"/>
  <c r="BJ99" i="1"/>
  <c r="V99" i="1"/>
  <c r="AL99" i="1"/>
  <c r="BB99" i="1"/>
  <c r="J99" i="1"/>
  <c r="AP99" i="1"/>
  <c r="N99" i="1"/>
  <c r="AT99" i="1"/>
  <c r="Z99" i="1"/>
  <c r="BR94" i="1"/>
  <c r="BR90" i="1"/>
  <c r="BR89" i="1"/>
  <c r="E77" i="1"/>
  <c r="BR78" i="1"/>
  <c r="BR91" i="1"/>
  <c r="BR80" i="1"/>
  <c r="BR84" i="1"/>
  <c r="BR93" i="1"/>
  <c r="BR83" i="1"/>
  <c r="BR85" i="1"/>
  <c r="BR86" i="1"/>
  <c r="BR88" i="1"/>
  <c r="BR82" i="1"/>
  <c r="BR81" i="1"/>
  <c r="BR95" i="1"/>
  <c r="BR87" i="1"/>
  <c r="BR92" i="1"/>
  <c r="CM101" i="7"/>
  <c r="BG101" i="7"/>
  <c r="AA101" i="7"/>
  <c r="CQ97" i="7"/>
  <c r="CQ89" i="7"/>
  <c r="CQ81" i="7"/>
  <c r="BW101" i="7"/>
  <c r="AM101" i="7"/>
  <c r="E98" i="7"/>
  <c r="BS101" i="7"/>
  <c r="AI101" i="7"/>
  <c r="CQ94" i="7"/>
  <c r="CQ91" i="7"/>
  <c r="CQ88" i="7"/>
  <c r="CQ85" i="7"/>
  <c r="CQ82" i="7"/>
  <c r="CQ79" i="7"/>
  <c r="BO101" i="7"/>
  <c r="AE101" i="7"/>
  <c r="BK101" i="7"/>
  <c r="W101" i="7"/>
  <c r="CQ78" i="7"/>
  <c r="CE101" i="7"/>
  <c r="AU101" i="7"/>
  <c r="K101" i="7"/>
  <c r="CQ86" i="7"/>
  <c r="CQ83" i="7"/>
  <c r="CQ80" i="7"/>
  <c r="CQ77" i="7"/>
  <c r="CA101" i="7"/>
  <c r="AQ101" i="7"/>
  <c r="CQ95" i="7"/>
  <c r="CQ92" i="7"/>
  <c r="F77" i="7"/>
  <c r="CQ93" i="7"/>
  <c r="CQ87" i="7"/>
  <c r="CI101" i="7"/>
  <c r="CQ96" i="7"/>
  <c r="BC101" i="7"/>
  <c r="S101" i="7"/>
  <c r="CQ84" i="7"/>
  <c r="O101" i="7"/>
  <c r="CQ90" i="7"/>
  <c r="AY101" i="7"/>
  <c r="AY102" i="7" s="1"/>
  <c r="AY103" i="7" s="1"/>
  <c r="D96" i="1"/>
  <c r="BN100" i="1" l="1"/>
  <c r="BN101" i="1" s="1"/>
  <c r="AT100" i="1"/>
  <c r="AT101" i="1" s="1"/>
  <c r="Z100" i="1"/>
  <c r="Z101" i="1" s="1"/>
  <c r="BC102" i="7"/>
  <c r="BC103" i="7" s="1"/>
  <c r="BW102" i="7"/>
  <c r="BW103" i="7" s="1"/>
  <c r="AP100" i="1"/>
  <c r="AP101" i="1" s="1"/>
  <c r="AL100" i="1"/>
  <c r="AL101" i="1" s="1"/>
  <c r="CA102" i="7"/>
  <c r="CA103" i="7" s="1"/>
  <c r="AH100" i="1"/>
  <c r="AH101" i="1" s="1"/>
  <c r="AQ102" i="7"/>
  <c r="AQ103" i="7" s="1"/>
  <c r="CI102" i="7"/>
  <c r="CI103" i="7" s="1"/>
  <c r="W102" i="7"/>
  <c r="W103" i="7" s="1"/>
  <c r="J100" i="1"/>
  <c r="I99" i="1"/>
  <c r="BF100" i="1"/>
  <c r="BF101" i="1" s="1"/>
  <c r="R100" i="1"/>
  <c r="R101" i="1" s="1"/>
  <c r="V100" i="1"/>
  <c r="V101" i="1" s="1"/>
  <c r="AE102" i="7"/>
  <c r="AE103" i="7" s="1"/>
  <c r="AI102" i="7"/>
  <c r="AI103" i="7" s="1"/>
  <c r="AA102" i="7"/>
  <c r="AA103" i="7" s="1"/>
  <c r="N100" i="1"/>
  <c r="N101" i="1" s="1"/>
  <c r="BK102" i="7"/>
  <c r="BK103" i="7" s="1"/>
  <c r="BO102" i="7"/>
  <c r="BO103" i="7" s="1"/>
  <c r="BG102" i="7"/>
  <c r="BG103" i="7" s="1"/>
  <c r="BS102" i="7"/>
  <c r="BS103" i="7" s="1"/>
  <c r="BJ100" i="1"/>
  <c r="BJ101" i="1" s="1"/>
  <c r="K102" i="7"/>
  <c r="J101" i="7"/>
  <c r="CM102" i="7"/>
  <c r="CM103" i="7" s="1"/>
  <c r="AX100" i="1"/>
  <c r="AX101" i="1" s="1"/>
  <c r="O102" i="7"/>
  <c r="O103" i="7" s="1"/>
  <c r="S102" i="7"/>
  <c r="S103" i="7" s="1"/>
  <c r="AU102" i="7"/>
  <c r="AU103" i="7" s="1"/>
  <c r="AM102" i="7"/>
  <c r="AM103" i="7" s="1"/>
  <c r="BB100" i="1"/>
  <c r="BB101" i="1" s="1"/>
  <c r="AD100" i="1"/>
  <c r="AD101" i="1" s="1"/>
  <c r="CE102" i="7"/>
  <c r="CE103" i="7" s="1"/>
  <c r="BV104" i="1" l="1"/>
  <c r="BV103" i="1"/>
  <c r="BV105" i="1"/>
  <c r="BV106" i="1"/>
  <c r="BV107" i="1"/>
  <c r="BV108" i="1"/>
  <c r="BV102" i="1"/>
  <c r="I100" i="1"/>
  <c r="K103" i="7"/>
  <c r="J102" i="7"/>
  <c r="J10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V66" authorId="0" shapeId="0" xr:uid="{00000000-0006-0000-0000-00000A000000}">
      <text>
        <r>
          <rPr>
            <sz val="11"/>
            <color theme="1"/>
            <rFont val="Arial"/>
            <family val="2"/>
          </rPr>
          <t>En estas columnas se evalua de 1 a 5 el grado de conformidad de alternativas respecto a los atributos (QUE)
	-Israel Garnica Bohórquez</t>
        </r>
      </text>
    </comment>
  </commentList>
</comments>
</file>

<file path=xl/sharedStrings.xml><?xml version="1.0" encoding="utf-8"?>
<sst xmlns="http://schemas.openxmlformats.org/spreadsheetml/2006/main" count="532" uniqueCount="181">
  <si>
    <t>N95 + Careta facial</t>
  </si>
  <si>
    <t>RespoLab</t>
  </si>
  <si>
    <t>Pat-ES2778000</t>
  </si>
  <si>
    <t>-</t>
  </si>
  <si>
    <t>https://www.kickstarter.com/projects/respolab/respolab-valve-less-engineered-face-masks</t>
  </si>
  <si>
    <t>https://patents.google.com/patent/ES2778000A1/en?oq=ES2778000+(A1)</t>
  </si>
  <si>
    <t>+</t>
  </si>
  <si>
    <t>Mejoramiento</t>
  </si>
  <si>
    <t>KANO</t>
  </si>
  <si>
    <t>Aumentar</t>
  </si>
  <si>
    <t>▲</t>
  </si>
  <si>
    <t>Atractivo</t>
  </si>
  <si>
    <t>A</t>
  </si>
  <si>
    <t>revisar notas</t>
  </si>
  <si>
    <t>Mantener</t>
  </si>
  <si>
    <t>◇</t>
  </si>
  <si>
    <t>Obligatorio</t>
  </si>
  <si>
    <t>O</t>
  </si>
  <si>
    <t>Disminuir</t>
  </si>
  <si>
    <t>▼</t>
  </si>
  <si>
    <t>Unidimensional</t>
  </si>
  <si>
    <t>U</t>
  </si>
  <si>
    <t>Indiferencia</t>
  </si>
  <si>
    <t>I</t>
  </si>
  <si>
    <t>Correlaciones-COMO</t>
  </si>
  <si>
    <t>Respuesta inversa</t>
  </si>
  <si>
    <t>E</t>
  </si>
  <si>
    <t>Positiva</t>
  </si>
  <si>
    <t>Alt-11</t>
  </si>
  <si>
    <t>Alt-14.</t>
  </si>
  <si>
    <t>Alt-5.</t>
  </si>
  <si>
    <t>Negativa</t>
  </si>
  <si>
    <t>Conformidad</t>
  </si>
  <si>
    <t>Ninguna</t>
  </si>
  <si>
    <t>Muy baja</t>
  </si>
  <si>
    <t>Baja</t>
  </si>
  <si>
    <t>Correlaciones QUE-COMO</t>
  </si>
  <si>
    <t>Media</t>
  </si>
  <si>
    <t>Fuerte</t>
  </si>
  <si>
    <t>Alta</t>
  </si>
  <si>
    <t>Medio</t>
  </si>
  <si>
    <t>Muy alta</t>
  </si>
  <si>
    <t>Débil</t>
  </si>
  <si>
    <t>Importancia de Diseño</t>
  </si>
  <si>
    <t>Alternativas</t>
  </si>
  <si>
    <r>
      <rPr>
        <b/>
        <sz val="10"/>
        <color rgb="FFFF9900"/>
        <rFont val="Calibri"/>
        <family val="2"/>
      </rPr>
      <t xml:space="preserve">Atributos QUE </t>
    </r>
    <r>
      <rPr>
        <sz val="10"/>
        <color theme="1"/>
        <rFont val="Calibri"/>
        <family val="2"/>
      </rPr>
      <t xml:space="preserve">                                    </t>
    </r>
    <r>
      <rPr>
        <sz val="10"/>
        <color rgb="FF4A86E8"/>
        <rFont val="Calibri"/>
        <family val="2"/>
      </rPr>
      <t xml:space="preserve">     </t>
    </r>
    <r>
      <rPr>
        <b/>
        <sz val="10"/>
        <color rgb="FF4A86E8"/>
        <rFont val="Calibri"/>
        <family val="2"/>
      </rPr>
      <t>Características COMO</t>
    </r>
  </si>
  <si>
    <t>Desempeño técnico</t>
  </si>
  <si>
    <t>Normas</t>
  </si>
  <si>
    <t>Detalles Técnicos</t>
  </si>
  <si>
    <t>B</t>
  </si>
  <si>
    <t>C</t>
  </si>
  <si>
    <t>D</t>
  </si>
  <si>
    <t>F</t>
  </si>
  <si>
    <t>G</t>
  </si>
  <si>
    <t>ITEM</t>
  </si>
  <si>
    <t>F.U.R.P.+</t>
  </si>
  <si>
    <t>Importancia del Consumidor</t>
  </si>
  <si>
    <t>Peso relativo</t>
  </si>
  <si>
    <t>Cantidad de componentes</t>
  </si>
  <si>
    <t>Peso de la máscara - protector facial</t>
  </si>
  <si>
    <t>Dureza de materiales en contacto</t>
  </si>
  <si>
    <t>Nivel de comodidad percibida</t>
  </si>
  <si>
    <t>Área de filtración</t>
  </si>
  <si>
    <t>Rapidez en postura / ensamble</t>
  </si>
  <si>
    <t>No de pasos en postura / ensamble</t>
  </si>
  <si>
    <t>Rapidez de limpieza</t>
  </si>
  <si>
    <t>Área de cobertura OJOS, NARIZ y BOCA</t>
  </si>
  <si>
    <t>No de arneses</t>
  </si>
  <si>
    <t>Tallas disponibles</t>
  </si>
  <si>
    <t>Precio</t>
  </si>
  <si>
    <t>Cumple con normativa de respirabilidad</t>
  </si>
  <si>
    <t>Son materiales biocompatibles</t>
  </si>
  <si>
    <t>Pantalla facial soporta impactos</t>
  </si>
  <si>
    <t xml:space="preserve">Soporta limpieza </t>
  </si>
  <si>
    <t>Soporta esterilización</t>
  </si>
  <si>
    <t>Reduce desperdicio de material filtrante</t>
  </si>
  <si>
    <t>Requiere desmoldeo manual en inyección</t>
  </si>
  <si>
    <t>Requiere importar insumos</t>
  </si>
  <si>
    <t>Requiere empaque de protección</t>
  </si>
  <si>
    <t>Alt-10</t>
  </si>
  <si>
    <t>Funcionalidad</t>
  </si>
  <si>
    <t>Reduce o evita marcaciones en la piel en contacto</t>
  </si>
  <si>
    <t>El dispositivo es cómodo - sensación de segunda piel</t>
  </si>
  <si>
    <t>Los componentes se mantienen en su lugar con cambios de postura</t>
  </si>
  <si>
    <t>El respirador permite inhalar y exhalar suficiente aire</t>
  </si>
  <si>
    <t>Usabilidad</t>
  </si>
  <si>
    <t xml:space="preserve">Se ubica y retira el dispositivo de manera agil y sencilla </t>
  </si>
  <si>
    <t>El dispositivo permite multiples usos - reusable</t>
  </si>
  <si>
    <t>El dispositivo es fácil de ensamblar</t>
  </si>
  <si>
    <t>Confiabilidad</t>
  </si>
  <si>
    <t>El material del dispositivo es blando al tacto</t>
  </si>
  <si>
    <t>El dispositivo puede limpiarse y/o esterilizarse</t>
  </si>
  <si>
    <t>El dispositivo se percibe como seguro para el usuario</t>
  </si>
  <si>
    <t>El protector ocular cubre la totalidad de los ojos sin obstrucciones</t>
  </si>
  <si>
    <t>El respirador es hermético, cubre nariz y boca</t>
  </si>
  <si>
    <t>Desempeño</t>
  </si>
  <si>
    <t>El sistema se ajusta a la mayoría de rostros y/o cráneos de la población local</t>
  </si>
  <si>
    <t>Permite hablar sin levantar la voz</t>
  </si>
  <si>
    <t>Permite usar gafas recetadas</t>
  </si>
  <si>
    <t>El dispositivo se percibe como liviano</t>
  </si>
  <si>
    <t>Plus-(Atractivos)</t>
  </si>
  <si>
    <t>El dispositivo se diferencia de lo existente en el mercado</t>
  </si>
  <si>
    <t xml:space="preserve">El dispositivo encaja con el outfit - es atractivo visualmente </t>
  </si>
  <si>
    <t>El dispositivo permite personalizar componentes</t>
  </si>
  <si>
    <t>El dispositivo permite reconocer rasgos faciales</t>
  </si>
  <si>
    <t>Totales</t>
  </si>
  <si>
    <t>Unidades</t>
  </si>
  <si>
    <t>und</t>
  </si>
  <si>
    <t>g</t>
  </si>
  <si>
    <t>ShoreA</t>
  </si>
  <si>
    <t>0 a 5</t>
  </si>
  <si>
    <t>cm</t>
  </si>
  <si>
    <t>s</t>
  </si>
  <si>
    <t>No pasos</t>
  </si>
  <si>
    <t>min</t>
  </si>
  <si>
    <t>Cumple</t>
  </si>
  <si>
    <t>No arnes</t>
  </si>
  <si>
    <t>Tallas</t>
  </si>
  <si>
    <t>$COP</t>
  </si>
  <si>
    <t>No ciclos</t>
  </si>
  <si>
    <t>Forma</t>
  </si>
  <si>
    <t>Requiere desmoldeo</t>
  </si>
  <si>
    <t>Requiere importación</t>
  </si>
  <si>
    <t>Posee empaque</t>
  </si>
  <si>
    <t>Metas</t>
  </si>
  <si>
    <t>4 a 6</t>
  </si>
  <si>
    <t>≤150</t>
  </si>
  <si>
    <t>≤50</t>
  </si>
  <si>
    <t>3 a 4</t>
  </si>
  <si>
    <t>&gt;5x5</t>
  </si>
  <si>
    <t>≤30</t>
  </si>
  <si>
    <t>≤4</t>
  </si>
  <si>
    <t>≤1</t>
  </si>
  <si>
    <t>≤2</t>
  </si>
  <si>
    <t>2 a 3</t>
  </si>
  <si>
    <t>≤80,000</t>
  </si>
  <si>
    <t>Niosh 42 CFR / ASTM F2101</t>
  </si>
  <si>
    <t>ISO 10993-5</t>
  </si>
  <si>
    <t>ANSI Z87.1</t>
  </si>
  <si>
    <t>≤360</t>
  </si>
  <si>
    <t>Cuadrado</t>
  </si>
  <si>
    <t>No</t>
  </si>
  <si>
    <t>Importancia Absoluta</t>
  </si>
  <si>
    <t>Evaluacion-1</t>
  </si>
  <si>
    <t>diseño</t>
  </si>
  <si>
    <t>salud</t>
  </si>
  <si>
    <t>5T</t>
  </si>
  <si>
    <t>GRUPO 1</t>
  </si>
  <si>
    <t>duván</t>
  </si>
  <si>
    <t xml:space="preserve">lina </t>
  </si>
  <si>
    <t xml:space="preserve">andrés </t>
  </si>
  <si>
    <t>GRUPO 2</t>
  </si>
  <si>
    <t>israel</t>
  </si>
  <si>
    <t>freddy</t>
  </si>
  <si>
    <t xml:space="preserve">juan </t>
  </si>
  <si>
    <t>GRUPO 3</t>
  </si>
  <si>
    <t>clara</t>
  </si>
  <si>
    <t>sandra</t>
  </si>
  <si>
    <t>hernán</t>
  </si>
  <si>
    <t xml:space="preserve">juan miguel </t>
  </si>
  <si>
    <t>Evaluacion-2</t>
  </si>
  <si>
    <r>
      <rPr>
        <b/>
        <sz val="10"/>
        <color rgb="FFFF9900"/>
        <rFont val="Calibri"/>
        <family val="2"/>
      </rPr>
      <t xml:space="preserve">Atributos QUE </t>
    </r>
    <r>
      <rPr>
        <sz val="10"/>
        <color theme="1"/>
        <rFont val="Calibri"/>
        <family val="2"/>
      </rPr>
      <t xml:space="preserve">                                    </t>
    </r>
    <r>
      <rPr>
        <sz val="10"/>
        <color rgb="FF4A86E8"/>
        <rFont val="Calibri"/>
        <family val="2"/>
      </rPr>
      <t xml:space="preserve">     </t>
    </r>
    <r>
      <rPr>
        <b/>
        <sz val="10"/>
        <color rgb="FF4A86E8"/>
        <rFont val="Calibri"/>
        <family val="2"/>
      </rPr>
      <t>Características COMO</t>
    </r>
  </si>
  <si>
    <t xml:space="preserve">El dispositivo arroja datos del paciente </t>
  </si>
  <si>
    <r>
      <rPr>
        <sz val="7"/>
        <color theme="1"/>
        <rFont val="Calibri"/>
        <family val="2"/>
      </rPr>
      <t>5x10</t>
    </r>
    <r>
      <rPr>
        <sz val="7"/>
        <color theme="1"/>
        <rFont val="Calibri"/>
        <family val="2"/>
      </rPr>
      <t>^</t>
    </r>
    <r>
      <rPr>
        <sz val="7"/>
        <color theme="1"/>
        <rFont val="Calibri"/>
        <family val="2"/>
      </rPr>
      <t>6</t>
    </r>
  </si>
  <si>
    <t>Área de cobertura NARIZ y BOCA</t>
  </si>
  <si>
    <t>% Area</t>
  </si>
  <si>
    <t>&gt;%40</t>
  </si>
  <si>
    <t>Soporta limpieza</t>
  </si>
  <si>
    <t>Cumple con la normativa de respirabilidad</t>
  </si>
  <si>
    <t>Modular</t>
  </si>
  <si>
    <t>N° ciclos</t>
  </si>
  <si>
    <t>&lt;360</t>
  </si>
  <si>
    <t>&lt;50</t>
  </si>
  <si>
    <t>Alternativa 1</t>
  </si>
  <si>
    <t>Alternativa 2</t>
  </si>
  <si>
    <t>Alternativa 3</t>
  </si>
  <si>
    <t>Alternativa 4</t>
  </si>
  <si>
    <t>Alternativa 5</t>
  </si>
  <si>
    <t>Alternativa 6</t>
  </si>
  <si>
    <t>Alternativa 7</t>
  </si>
  <si>
    <t>% Cumplimiento Alternativas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</si>
</sst>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font>
      <sz val="11"/>
      <color theme="1"/>
      <name val="Arial"/>
    </font>
    <font>
      <sz val="10"/>
      <color theme="1"/>
      <name val="Calibri"/>
      <family val="2"/>
    </font>
    <font>
      <sz val="11"/>
      <name val="Arial"/>
      <family val="2"/>
    </font>
    <font>
      <u/>
      <sz val="10"/>
      <color rgb="FF1155CC"/>
      <name val="Arial"/>
      <family val="2"/>
    </font>
    <font>
      <b/>
      <sz val="10"/>
      <color theme="1"/>
      <name val="Century Schoolbook"/>
      <family val="1"/>
    </font>
    <font>
      <sz val="10"/>
      <color theme="1"/>
      <name val="Arimo"/>
    </font>
    <font>
      <sz val="8"/>
      <color theme="1"/>
      <name val="Arimo"/>
    </font>
    <font>
      <sz val="6"/>
      <color theme="1"/>
      <name val="Calibri"/>
      <family val="2"/>
    </font>
    <font>
      <sz val="10"/>
      <color theme="1"/>
      <name val="Lucida Sans"/>
      <family val="2"/>
    </font>
    <font>
      <sz val="6"/>
      <color rgb="FF000000"/>
      <name val="Arial"/>
      <family val="2"/>
    </font>
    <font>
      <sz val="9"/>
      <color theme="1"/>
      <name val="Calibri"/>
      <family val="2"/>
    </font>
    <font>
      <b/>
      <sz val="8"/>
      <color theme="1"/>
      <name val="Stardos Stencil"/>
    </font>
    <font>
      <sz val="8"/>
      <color theme="1"/>
      <name val="Calibri"/>
      <family val="2"/>
    </font>
    <font>
      <sz val="7"/>
      <color theme="1"/>
      <name val="Calibri"/>
      <family val="2"/>
    </font>
    <font>
      <sz val="11"/>
      <color theme="1"/>
      <name val="Calibri"/>
      <family val="2"/>
    </font>
    <font>
      <sz val="11"/>
      <color theme="1"/>
      <name val="Arial"/>
      <family val="2"/>
    </font>
    <font>
      <b/>
      <sz val="10"/>
      <color rgb="FFFF9900"/>
      <name val="Calibri"/>
      <family val="2"/>
    </font>
    <font>
      <sz val="10"/>
      <color rgb="FF4A86E8"/>
      <name val="Calibri"/>
      <family val="2"/>
    </font>
    <font>
      <b/>
      <sz val="10"/>
      <color rgb="FF4A86E8"/>
      <name val="Calibri"/>
      <family val="2"/>
    </font>
    <font>
      <b/>
      <sz val="10"/>
      <color theme="1"/>
      <name val="Arial"/>
      <family val="2"/>
    </font>
  </fonts>
  <fills count="19">
    <fill>
      <patternFill patternType="none"/>
    </fill>
    <fill>
      <patternFill patternType="gray125"/>
    </fill>
    <fill>
      <patternFill patternType="solid">
        <fgColor rgb="FFCCCCCC"/>
        <bgColor rgb="FFCCCCCC"/>
      </patternFill>
    </fill>
    <fill>
      <patternFill patternType="solid">
        <fgColor rgb="FFD8D8D8"/>
        <bgColor rgb="FFD8D8D8"/>
      </patternFill>
    </fill>
    <fill>
      <patternFill patternType="solid">
        <fgColor rgb="FFB7E1CD"/>
        <bgColor rgb="FFB7E1CD"/>
      </patternFill>
    </fill>
    <fill>
      <patternFill patternType="solid">
        <fgColor rgb="FFFFFFFF"/>
        <bgColor rgb="FFFFFFFF"/>
      </patternFill>
    </fill>
    <fill>
      <patternFill patternType="solid">
        <fgColor rgb="FF00FF00"/>
        <bgColor rgb="FF00FF00"/>
      </patternFill>
    </fill>
    <fill>
      <patternFill patternType="solid">
        <fgColor rgb="FF4A86E8"/>
        <bgColor rgb="FF4A86E8"/>
      </patternFill>
    </fill>
    <fill>
      <patternFill patternType="solid">
        <fgColor theme="0"/>
        <bgColor theme="0"/>
      </patternFill>
    </fill>
    <fill>
      <patternFill patternType="solid">
        <fgColor rgb="FFFF9900"/>
        <bgColor rgb="FFFF9900"/>
      </patternFill>
    </fill>
    <fill>
      <patternFill patternType="solid">
        <fgColor rgb="FF00FFFF"/>
        <bgColor rgb="FF00FFFF"/>
      </patternFill>
    </fill>
    <fill>
      <patternFill patternType="solid">
        <fgColor rgb="FF9900FF"/>
        <bgColor rgb="FF9900FF"/>
      </patternFill>
    </fill>
    <fill>
      <patternFill patternType="solid">
        <fgColor rgb="FF92D050"/>
        <bgColor indexed="64"/>
      </patternFill>
    </fill>
    <fill>
      <patternFill patternType="solid">
        <fgColor theme="0"/>
        <bgColor indexed="64"/>
      </patternFill>
    </fill>
    <fill>
      <patternFill patternType="solid">
        <fgColor theme="0"/>
        <bgColor rgb="FFD8D8D8"/>
      </patternFill>
    </fill>
    <fill>
      <patternFill patternType="solid">
        <fgColor theme="0"/>
        <bgColor rgb="FFB7E1CD"/>
      </patternFill>
    </fill>
    <fill>
      <patternFill patternType="solid">
        <fgColor theme="0" tint="-0.249977111117893"/>
        <bgColor indexed="64"/>
      </patternFill>
    </fill>
    <fill>
      <patternFill patternType="solid">
        <fgColor theme="6" tint="0.39997558519241921"/>
        <bgColor indexed="64"/>
      </patternFill>
    </fill>
    <fill>
      <patternFill patternType="solid">
        <fgColor theme="6" tint="0.39997558519241921"/>
        <bgColor rgb="FFD8D8D8"/>
      </patternFill>
    </fill>
  </fills>
  <borders count="7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medium">
        <color rgb="FF000000"/>
      </left>
      <right style="medium">
        <color rgb="FF000000"/>
      </right>
      <top/>
      <bottom/>
      <diagonal/>
    </border>
    <border>
      <left/>
      <right style="medium">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rgb="FF000000"/>
      </right>
      <top style="medium">
        <color indexed="64"/>
      </top>
      <bottom style="thin">
        <color rgb="FF000000"/>
      </bottom>
      <diagonal/>
    </border>
    <border>
      <left style="medium">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bottom/>
      <diagonal/>
    </border>
    <border>
      <left/>
      <right style="medium">
        <color indexed="64"/>
      </right>
      <top style="thin">
        <color rgb="FF000000"/>
      </top>
      <bottom style="thin">
        <color rgb="FF000000"/>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rgb="FF000000"/>
      </right>
      <top style="thin">
        <color rgb="FF000000"/>
      </top>
      <bottom style="medium">
        <color indexed="64"/>
      </bottom>
      <diagonal/>
    </border>
    <border>
      <left style="medium">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medium">
        <color rgb="FF000000"/>
      </top>
      <bottom/>
      <diagonal/>
    </border>
    <border>
      <left style="medium">
        <color indexed="64"/>
      </left>
      <right/>
      <top style="medium">
        <color rgb="FF000000"/>
      </top>
      <bottom style="medium">
        <color indexed="64"/>
      </bottom>
      <diagonal/>
    </border>
  </borders>
  <cellStyleXfs count="1">
    <xf numFmtId="0" fontId="0" fillId="0" borderId="0"/>
  </cellStyleXfs>
  <cellXfs count="281">
    <xf numFmtId="0" fontId="0" fillId="0" borderId="0" xfId="0"/>
    <xf numFmtId="0" fontId="1" fillId="0" borderId="0" xfId="0" applyFont="1"/>
    <xf numFmtId="0" fontId="1" fillId="0" borderId="1" xfId="0" applyFont="1" applyBorder="1" applyAlignment="1">
      <alignment horizontal="left" vertical="center"/>
    </xf>
    <xf numFmtId="0" fontId="1" fillId="0" borderId="0" xfId="0" applyFont="1" applyAlignment="1">
      <alignment horizontal="left" vertical="center"/>
    </xf>
    <xf numFmtId="0" fontId="4" fillId="0" borderId="0" xfId="0" applyFont="1" applyAlignment="1">
      <alignment vertical="center"/>
    </xf>
    <xf numFmtId="0" fontId="5" fillId="0" borderId="0" xfId="0" applyFont="1" applyAlignment="1">
      <alignment horizontal="center" vertical="center"/>
    </xf>
    <xf numFmtId="0" fontId="5" fillId="0" borderId="0" xfId="0" applyFont="1" applyAlignment="1">
      <alignment vertical="center"/>
    </xf>
    <xf numFmtId="0" fontId="1" fillId="0" borderId="0" xfId="0" applyFont="1" applyAlignment="1">
      <alignment horizontal="center" vertical="center"/>
    </xf>
    <xf numFmtId="0" fontId="8"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textRotation="90"/>
    </xf>
    <xf numFmtId="0" fontId="1" fillId="0" borderId="14" xfId="0" applyFont="1" applyBorder="1" applyAlignment="1">
      <alignment horizontal="center" vertical="center"/>
    </xf>
    <xf numFmtId="0" fontId="1" fillId="0" borderId="0" xfId="0" applyFont="1" applyAlignment="1">
      <alignment textRotation="90"/>
    </xf>
    <xf numFmtId="0" fontId="1" fillId="0" borderId="11" xfId="0" applyFont="1" applyBorder="1"/>
    <xf numFmtId="0" fontId="1" fillId="6" borderId="4" xfId="0" applyFont="1" applyFill="1" applyBorder="1"/>
    <xf numFmtId="0" fontId="1" fillId="6" borderId="10" xfId="0" applyFont="1" applyFill="1" applyBorder="1"/>
    <xf numFmtId="164" fontId="1" fillId="8" borderId="10" xfId="0" applyNumberFormat="1" applyFont="1" applyFill="1" applyBorder="1"/>
    <xf numFmtId="164" fontId="11" fillId="8" borderId="10" xfId="0" applyNumberFormat="1" applyFont="1" applyFill="1" applyBorder="1"/>
    <xf numFmtId="0" fontId="10" fillId="6" borderId="14" xfId="0" applyFont="1" applyFill="1" applyBorder="1" applyAlignment="1">
      <alignment horizontal="center" vertical="center"/>
    </xf>
    <xf numFmtId="0" fontId="1" fillId="6" borderId="13" xfId="0" applyFont="1" applyFill="1" applyBorder="1"/>
    <xf numFmtId="164" fontId="1" fillId="8" borderId="14" xfId="0" applyNumberFormat="1" applyFont="1" applyFill="1" applyBorder="1"/>
    <xf numFmtId="164" fontId="11" fillId="8" borderId="14" xfId="0" applyNumberFormat="1" applyFont="1" applyFill="1" applyBorder="1"/>
    <xf numFmtId="0" fontId="1" fillId="6" borderId="25" xfId="0" applyFont="1" applyFill="1" applyBorder="1"/>
    <xf numFmtId="0" fontId="1" fillId="6" borderId="26" xfId="0" applyFont="1" applyFill="1" applyBorder="1"/>
    <xf numFmtId="164" fontId="1" fillId="8" borderId="26" xfId="0" applyNumberFormat="1" applyFont="1" applyFill="1" applyBorder="1"/>
    <xf numFmtId="164" fontId="11" fillId="8" borderId="26" xfId="0" applyNumberFormat="1" applyFont="1" applyFill="1" applyBorder="1"/>
    <xf numFmtId="0" fontId="1" fillId="6" borderId="21" xfId="0" applyFont="1" applyFill="1" applyBorder="1"/>
    <xf numFmtId="0" fontId="1" fillId="6" borderId="32" xfId="0" applyFont="1" applyFill="1" applyBorder="1"/>
    <xf numFmtId="164" fontId="1" fillId="8" borderId="32" xfId="0" applyNumberFormat="1" applyFont="1" applyFill="1" applyBorder="1"/>
    <xf numFmtId="164" fontId="11" fillId="8" borderId="32" xfId="0" applyNumberFormat="1" applyFont="1" applyFill="1" applyBorder="1"/>
    <xf numFmtId="0" fontId="1" fillId="6" borderId="14" xfId="0" applyFont="1" applyFill="1" applyBorder="1"/>
    <xf numFmtId="0" fontId="1" fillId="6" borderId="14" xfId="0" applyFont="1" applyFill="1" applyBorder="1" applyAlignment="1">
      <alignment horizontal="right" vertical="center"/>
    </xf>
    <xf numFmtId="164" fontId="1" fillId="8" borderId="14" xfId="0" applyNumberFormat="1" applyFont="1" applyFill="1" applyBorder="1" applyAlignment="1">
      <alignment horizontal="right" vertical="center"/>
    </xf>
    <xf numFmtId="164" fontId="11" fillId="8" borderId="14" xfId="0" applyNumberFormat="1" applyFont="1" applyFill="1" applyBorder="1" applyAlignment="1">
      <alignment vertical="center"/>
    </xf>
    <xf numFmtId="0" fontId="1" fillId="0" borderId="0" xfId="0" applyFont="1" applyAlignment="1">
      <alignment horizontal="left" vertical="center" textRotation="90"/>
    </xf>
    <xf numFmtId="0" fontId="1" fillId="0" borderId="0" xfId="0" applyFont="1" applyAlignment="1">
      <alignment horizontal="center" vertical="center" textRotation="90" wrapText="1"/>
    </xf>
    <xf numFmtId="1" fontId="1" fillId="8" borderId="0" xfId="0" applyNumberFormat="1" applyFont="1" applyFill="1"/>
    <xf numFmtId="1" fontId="1" fillId="8" borderId="14" xfId="0" applyNumberFormat="1" applyFont="1" applyFill="1" applyBorder="1"/>
    <xf numFmtId="0" fontId="1" fillId="8" borderId="14" xfId="0" applyFont="1" applyFill="1" applyBorder="1" applyAlignment="1">
      <alignment horizontal="right" vertical="center" wrapText="1"/>
    </xf>
    <xf numFmtId="1" fontId="1" fillId="0" borderId="4" xfId="0" applyNumberFormat="1" applyFont="1" applyBorder="1" applyAlignment="1">
      <alignment horizontal="center" vertical="center"/>
    </xf>
    <xf numFmtId="0" fontId="1" fillId="0" borderId="11" xfId="0" applyFont="1" applyBorder="1" applyAlignment="1">
      <alignment horizontal="left" vertical="center"/>
    </xf>
    <xf numFmtId="0" fontId="1" fillId="0" borderId="13" xfId="0" applyFont="1" applyBorder="1" applyAlignment="1">
      <alignment horizontal="left" vertical="center"/>
    </xf>
    <xf numFmtId="0" fontId="1" fillId="0" borderId="9" xfId="0" applyFont="1" applyBorder="1" applyAlignment="1">
      <alignment horizontal="center" vertical="center"/>
    </xf>
    <xf numFmtId="0" fontId="1" fillId="0" borderId="2" xfId="0" applyFont="1" applyBorder="1" applyAlignment="1">
      <alignment horizontal="left" vertical="center"/>
    </xf>
    <xf numFmtId="0" fontId="1" fillId="0" borderId="14" xfId="0" applyFont="1" applyBorder="1" applyAlignment="1">
      <alignment horizontal="center"/>
    </xf>
    <xf numFmtId="0" fontId="14" fillId="0" borderId="0" xfId="0" applyFont="1"/>
    <xf numFmtId="0" fontId="14" fillId="0" borderId="14" xfId="0" applyFont="1" applyBorder="1" applyAlignment="1">
      <alignment horizontal="center"/>
    </xf>
    <xf numFmtId="0" fontId="15" fillId="5" borderId="14" xfId="0" applyFont="1" applyFill="1" applyBorder="1"/>
    <xf numFmtId="0" fontId="0" fillId="10" borderId="14" xfId="0" applyFill="1" applyBorder="1" applyAlignment="1">
      <alignment horizontal="center"/>
    </xf>
    <xf numFmtId="0" fontId="0" fillId="11" borderId="14" xfId="0" applyFill="1" applyBorder="1" applyAlignment="1">
      <alignment horizontal="center"/>
    </xf>
    <xf numFmtId="0" fontId="0" fillId="9" borderId="14" xfId="0" applyFill="1" applyBorder="1" applyAlignment="1">
      <alignment horizontal="center"/>
    </xf>
    <xf numFmtId="0" fontId="14" fillId="9" borderId="14" xfId="0" applyFont="1" applyFill="1" applyBorder="1"/>
    <xf numFmtId="0" fontId="1" fillId="13" borderId="44" xfId="0" applyFont="1" applyFill="1" applyBorder="1"/>
    <xf numFmtId="0" fontId="1" fillId="13" borderId="45" xfId="0" applyFont="1" applyFill="1" applyBorder="1"/>
    <xf numFmtId="0" fontId="1" fillId="13" borderId="0" xfId="0" applyFont="1" applyFill="1"/>
    <xf numFmtId="0" fontId="1" fillId="13" borderId="46" xfId="0" applyFont="1" applyFill="1" applyBorder="1"/>
    <xf numFmtId="0" fontId="1" fillId="13" borderId="47" xfId="0" applyFont="1" applyFill="1" applyBorder="1"/>
    <xf numFmtId="0" fontId="1" fillId="13" borderId="48" xfId="0" applyFont="1" applyFill="1" applyBorder="1"/>
    <xf numFmtId="0" fontId="1" fillId="0" borderId="49" xfId="0" applyFont="1" applyBorder="1"/>
    <xf numFmtId="0" fontId="1" fillId="0" borderId="49" xfId="0" applyFont="1" applyBorder="1" applyAlignment="1">
      <alignment horizontal="left" vertical="center"/>
    </xf>
    <xf numFmtId="0" fontId="4" fillId="0" borderId="49" xfId="0" applyFont="1" applyBorder="1" applyAlignment="1">
      <alignment vertical="center"/>
    </xf>
    <xf numFmtId="0" fontId="5" fillId="0" borderId="49" xfId="0" applyFont="1" applyBorder="1" applyAlignment="1">
      <alignment horizontal="center" vertical="center"/>
    </xf>
    <xf numFmtId="0" fontId="5" fillId="0" borderId="49" xfId="0" applyFont="1" applyBorder="1" applyAlignment="1">
      <alignment vertical="center"/>
    </xf>
    <xf numFmtId="0" fontId="1" fillId="13" borderId="49" xfId="0" applyFont="1" applyFill="1" applyBorder="1" applyAlignment="1">
      <alignment horizontal="left" vertical="center"/>
    </xf>
    <xf numFmtId="0" fontId="0" fillId="13" borderId="49" xfId="0" applyFill="1" applyBorder="1"/>
    <xf numFmtId="0" fontId="1" fillId="0" borderId="49" xfId="0" applyFont="1" applyBorder="1" applyAlignment="1">
      <alignment horizontal="center" vertical="center"/>
    </xf>
    <xf numFmtId="0" fontId="8" fillId="0" borderId="49" xfId="0" applyFont="1" applyBorder="1" applyAlignment="1">
      <alignment vertical="center"/>
    </xf>
    <xf numFmtId="0" fontId="1" fillId="0" borderId="50" xfId="0" applyFont="1" applyBorder="1" applyAlignment="1">
      <alignment horizontal="left" vertical="center"/>
    </xf>
    <xf numFmtId="0" fontId="5" fillId="0" borderId="50" xfId="0" applyFont="1" applyBorder="1" applyAlignment="1">
      <alignment horizontal="center" vertical="center"/>
    </xf>
    <xf numFmtId="0" fontId="1" fillId="0" borderId="51" xfId="0" applyFont="1" applyBorder="1"/>
    <xf numFmtId="0" fontId="1" fillId="0" borderId="52" xfId="0" applyFont="1" applyBorder="1"/>
    <xf numFmtId="0" fontId="1" fillId="0" borderId="51" xfId="0" applyFont="1" applyBorder="1" applyAlignment="1">
      <alignment vertical="center"/>
    </xf>
    <xf numFmtId="0" fontId="1" fillId="13" borderId="49" xfId="0" applyFont="1" applyFill="1" applyBorder="1" applyAlignment="1">
      <alignment vertical="center"/>
    </xf>
    <xf numFmtId="0" fontId="2" fillId="13" borderId="49" xfId="0" applyFont="1" applyFill="1" applyBorder="1"/>
    <xf numFmtId="0" fontId="1" fillId="14" borderId="49" xfId="0" quotePrefix="1" applyFont="1" applyFill="1" applyBorder="1" applyAlignment="1">
      <alignment vertical="center"/>
    </xf>
    <xf numFmtId="0" fontId="1" fillId="15" borderId="49" xfId="0" quotePrefix="1" applyFont="1" applyFill="1" applyBorder="1" applyAlignment="1">
      <alignment vertical="center"/>
    </xf>
    <xf numFmtId="0" fontId="7" fillId="0" borderId="49" xfId="0" applyFont="1" applyBorder="1"/>
    <xf numFmtId="0" fontId="0" fillId="0" borderId="49" xfId="0" applyBorder="1"/>
    <xf numFmtId="0" fontId="5" fillId="5" borderId="49" xfId="0" applyFont="1" applyFill="1" applyBorder="1" applyAlignment="1">
      <alignment vertical="center"/>
    </xf>
    <xf numFmtId="0" fontId="2" fillId="0" borderId="49" xfId="0" applyFont="1" applyBorder="1"/>
    <xf numFmtId="0" fontId="6" fillId="5" borderId="49" xfId="0" applyFont="1" applyFill="1" applyBorder="1" applyAlignment="1">
      <alignment vertical="center"/>
    </xf>
    <xf numFmtId="0" fontId="1" fillId="5" borderId="49" xfId="0" applyFont="1" applyFill="1" applyBorder="1" applyAlignment="1">
      <alignment vertical="center"/>
    </xf>
    <xf numFmtId="164" fontId="1" fillId="8" borderId="13" xfId="0" applyNumberFormat="1" applyFont="1" applyFill="1" applyBorder="1"/>
    <xf numFmtId="164" fontId="1" fillId="8" borderId="13" xfId="0" applyNumberFormat="1" applyFont="1" applyFill="1" applyBorder="1" applyAlignment="1">
      <alignment horizontal="right" vertical="center"/>
    </xf>
    <xf numFmtId="1" fontId="1" fillId="8" borderId="10" xfId="0" applyNumberFormat="1" applyFont="1" applyFill="1" applyBorder="1"/>
    <xf numFmtId="164" fontId="1" fillId="8" borderId="55" xfId="0" applyNumberFormat="1" applyFont="1" applyFill="1" applyBorder="1"/>
    <xf numFmtId="164" fontId="11" fillId="8" borderId="56" xfId="0" applyNumberFormat="1" applyFont="1" applyFill="1" applyBorder="1"/>
    <xf numFmtId="164" fontId="1" fillId="8" borderId="66" xfId="0" applyNumberFormat="1" applyFont="1" applyFill="1" applyBorder="1"/>
    <xf numFmtId="164" fontId="11" fillId="8" borderId="67" xfId="0" applyNumberFormat="1" applyFont="1" applyFill="1" applyBorder="1"/>
    <xf numFmtId="0" fontId="1" fillId="8" borderId="10" xfId="0" applyFont="1" applyFill="1" applyBorder="1" applyAlignment="1">
      <alignment horizontal="right" vertical="center" wrapText="1"/>
    </xf>
    <xf numFmtId="0" fontId="19" fillId="17" borderId="54" xfId="0" applyFont="1" applyFill="1" applyBorder="1"/>
    <xf numFmtId="0" fontId="19" fillId="17" borderId="35" xfId="0" applyFont="1" applyFill="1" applyBorder="1"/>
    <xf numFmtId="0" fontId="19" fillId="17" borderId="65" xfId="0" applyFont="1" applyFill="1" applyBorder="1"/>
    <xf numFmtId="0" fontId="1" fillId="0" borderId="0" xfId="0" applyFont="1" applyAlignment="1">
      <alignment horizontal="center"/>
    </xf>
    <xf numFmtId="0" fontId="1" fillId="0" borderId="11" xfId="0" applyFont="1" applyBorder="1" applyAlignment="1">
      <alignment horizontal="center"/>
    </xf>
    <xf numFmtId="164" fontId="1" fillId="0" borderId="38" xfId="0" applyNumberFormat="1" applyFont="1" applyBorder="1" applyAlignment="1">
      <alignment horizontal="center"/>
    </xf>
    <xf numFmtId="164" fontId="1" fillId="0" borderId="39" xfId="0" applyNumberFormat="1" applyFont="1" applyBorder="1" applyAlignment="1">
      <alignment horizontal="center"/>
    </xf>
    <xf numFmtId="164" fontId="1" fillId="0" borderId="42" xfId="0" applyNumberFormat="1" applyFont="1" applyBorder="1" applyAlignment="1">
      <alignment horizontal="center"/>
    </xf>
    <xf numFmtId="164" fontId="1" fillId="0" borderId="43" xfId="0" applyNumberFormat="1" applyFont="1" applyBorder="1" applyAlignment="1">
      <alignment horizontal="center"/>
    </xf>
    <xf numFmtId="0" fontId="1" fillId="12" borderId="36" xfId="0" applyFont="1" applyFill="1" applyBorder="1" applyAlignment="1">
      <alignment horizontal="center" wrapText="1"/>
    </xf>
    <xf numFmtId="0" fontId="1" fillId="12" borderId="37" xfId="0" applyFont="1" applyFill="1" applyBorder="1" applyAlignment="1">
      <alignment horizontal="center" wrapText="1"/>
    </xf>
    <xf numFmtId="0" fontId="1" fillId="12" borderId="40" xfId="0" applyFont="1" applyFill="1" applyBorder="1" applyAlignment="1">
      <alignment horizontal="center" wrapText="1"/>
    </xf>
    <xf numFmtId="0" fontId="1" fillId="12" borderId="41" xfId="0" applyFont="1" applyFill="1" applyBorder="1" applyAlignment="1">
      <alignment horizontal="center" wrapText="1"/>
    </xf>
    <xf numFmtId="0" fontId="12" fillId="0" borderId="11" xfId="0" applyFont="1" applyBorder="1" applyAlignment="1">
      <alignment horizontal="center" vertical="center"/>
    </xf>
    <xf numFmtId="0" fontId="2" fillId="0" borderId="12" xfId="0" applyFont="1" applyBorder="1"/>
    <xf numFmtId="0" fontId="2" fillId="0" borderId="13" xfId="0" applyFont="1" applyBorder="1"/>
    <xf numFmtId="164" fontId="12" fillId="0" borderId="11" xfId="0" applyNumberFormat="1" applyFont="1" applyBorder="1" applyAlignment="1">
      <alignment horizontal="center" vertical="center"/>
    </xf>
    <xf numFmtId="0" fontId="10" fillId="6" borderId="11" xfId="0" applyFont="1" applyFill="1" applyBorder="1" applyAlignment="1">
      <alignment horizontal="center" vertical="center"/>
    </xf>
    <xf numFmtId="0" fontId="10" fillId="6" borderId="34" xfId="0" applyFont="1" applyFill="1" applyBorder="1" applyAlignment="1">
      <alignment horizontal="center" vertical="center"/>
    </xf>
    <xf numFmtId="0" fontId="10" fillId="6" borderId="13" xfId="0" applyFont="1" applyFill="1" applyBorder="1" applyAlignment="1">
      <alignment horizontal="center" vertical="center"/>
    </xf>
    <xf numFmtId="164" fontId="1" fillId="0" borderId="36" xfId="0" applyNumberFormat="1" applyFont="1" applyBorder="1" applyAlignment="1">
      <alignment horizontal="center"/>
    </xf>
    <xf numFmtId="164" fontId="1" fillId="0" borderId="37" xfId="0" applyNumberFormat="1" applyFont="1" applyBorder="1" applyAlignment="1">
      <alignment horizontal="center"/>
    </xf>
    <xf numFmtId="164" fontId="12" fillId="16" borderId="11" xfId="0" applyNumberFormat="1" applyFont="1" applyFill="1" applyBorder="1" applyAlignment="1">
      <alignment horizontal="center" vertical="center"/>
    </xf>
    <xf numFmtId="0" fontId="2" fillId="16" borderId="12" xfId="0" applyFont="1" applyFill="1" applyBorder="1"/>
    <xf numFmtId="0" fontId="2" fillId="16" borderId="13" xfId="0" applyFont="1" applyFill="1" applyBorder="1"/>
    <xf numFmtId="164" fontId="12" fillId="17" borderId="11" xfId="0" applyNumberFormat="1" applyFont="1" applyFill="1" applyBorder="1" applyAlignment="1">
      <alignment horizontal="center" vertical="center"/>
    </xf>
    <xf numFmtId="0" fontId="2" fillId="17" borderId="12" xfId="0" applyFont="1" applyFill="1" applyBorder="1"/>
    <xf numFmtId="0" fontId="2" fillId="17" borderId="13" xfId="0" applyFont="1" applyFill="1" applyBorder="1"/>
    <xf numFmtId="164" fontId="12" fillId="18" borderId="11" xfId="0" applyNumberFormat="1" applyFont="1" applyFill="1" applyBorder="1" applyAlignment="1">
      <alignment horizontal="center" vertical="center"/>
    </xf>
    <xf numFmtId="164" fontId="12" fillId="14" borderId="11" xfId="0" applyNumberFormat="1" applyFont="1" applyFill="1" applyBorder="1" applyAlignment="1">
      <alignment horizontal="center" vertical="center"/>
    </xf>
    <xf numFmtId="0" fontId="2" fillId="13" borderId="12" xfId="0" applyFont="1" applyFill="1" applyBorder="1"/>
    <xf numFmtId="0" fontId="2" fillId="13" borderId="13" xfId="0" applyFont="1" applyFill="1" applyBorder="1"/>
    <xf numFmtId="164" fontId="12" fillId="13" borderId="11" xfId="0" applyNumberFormat="1" applyFont="1" applyFill="1" applyBorder="1" applyAlignment="1">
      <alignment horizontal="center" vertical="center"/>
    </xf>
    <xf numFmtId="0" fontId="10" fillId="0" borderId="23" xfId="0" applyFont="1" applyBorder="1" applyAlignment="1">
      <alignment horizontal="center" vertical="center"/>
    </xf>
    <xf numFmtId="0" fontId="2" fillId="0" borderId="34" xfId="0" applyFont="1" applyBorder="1"/>
    <xf numFmtId="0" fontId="10" fillId="9" borderId="11" xfId="0" applyFont="1" applyFill="1" applyBorder="1" applyAlignment="1">
      <alignment horizontal="left" vertical="center" wrapText="1"/>
    </xf>
    <xf numFmtId="0" fontId="10" fillId="9" borderId="34" xfId="0" applyFont="1" applyFill="1" applyBorder="1" applyAlignment="1">
      <alignment horizontal="left" vertical="center" wrapText="1"/>
    </xf>
    <xf numFmtId="0" fontId="10" fillId="9" borderId="22" xfId="0" applyFont="1" applyFill="1" applyBorder="1" applyAlignment="1">
      <alignment horizontal="left" vertical="center" wrapText="1"/>
    </xf>
    <xf numFmtId="0" fontId="1" fillId="8" borderId="11" xfId="0" applyFont="1" applyFill="1" applyBorder="1" applyAlignment="1">
      <alignment horizontal="right" vertical="center"/>
    </xf>
    <xf numFmtId="0" fontId="1" fillId="0" borderId="11" xfId="0" applyFont="1" applyBorder="1" applyAlignment="1">
      <alignment horizontal="right" vertical="center"/>
    </xf>
    <xf numFmtId="0" fontId="10" fillId="9" borderId="68" xfId="0" applyFont="1" applyFill="1" applyBorder="1" applyAlignment="1">
      <alignment horizontal="left" vertical="center" wrapText="1"/>
    </xf>
    <xf numFmtId="0" fontId="10" fillId="9" borderId="69" xfId="0" applyFont="1" applyFill="1" applyBorder="1" applyAlignment="1">
      <alignment horizontal="left" vertical="center" wrapText="1"/>
    </xf>
    <xf numFmtId="0" fontId="10" fillId="9" borderId="70" xfId="0" applyFont="1" applyFill="1" applyBorder="1" applyAlignment="1">
      <alignment horizontal="left" vertical="center" wrapText="1"/>
    </xf>
    <xf numFmtId="0" fontId="10" fillId="0" borderId="71" xfId="0" applyFont="1" applyBorder="1" applyAlignment="1">
      <alignment horizontal="center" vertical="center"/>
    </xf>
    <xf numFmtId="0" fontId="2" fillId="0" borderId="69" xfId="0" applyFont="1" applyBorder="1"/>
    <xf numFmtId="0" fontId="10" fillId="0" borderId="68" xfId="0" applyFont="1" applyBorder="1" applyAlignment="1">
      <alignment horizontal="center" vertical="center"/>
    </xf>
    <xf numFmtId="0" fontId="1" fillId="8" borderId="53" xfId="0" applyFont="1" applyFill="1" applyBorder="1" applyAlignment="1">
      <alignment horizontal="center" vertical="center" textRotation="90" wrapText="1"/>
    </xf>
    <xf numFmtId="0" fontId="1" fillId="8" borderId="62" xfId="0" applyFont="1" applyFill="1" applyBorder="1" applyAlignment="1">
      <alignment horizontal="center" vertical="center" textRotation="90" wrapText="1"/>
    </xf>
    <xf numFmtId="0" fontId="1" fillId="8" borderId="64" xfId="0" applyFont="1" applyFill="1" applyBorder="1" applyAlignment="1">
      <alignment horizontal="center" vertical="center" textRotation="90" wrapText="1"/>
    </xf>
    <xf numFmtId="0" fontId="10" fillId="0" borderId="57" xfId="0" applyFont="1" applyBorder="1" applyAlignment="1">
      <alignment horizontal="center" vertical="center"/>
    </xf>
    <xf numFmtId="0" fontId="2" fillId="0" borderId="58" xfId="0" applyFont="1" applyBorder="1"/>
    <xf numFmtId="0" fontId="10" fillId="9" borderId="57" xfId="0" applyFont="1" applyFill="1" applyBorder="1" applyAlignment="1">
      <alignment horizontal="left" vertical="center"/>
    </xf>
    <xf numFmtId="0" fontId="10" fillId="9" borderId="58" xfId="0" applyFont="1" applyFill="1" applyBorder="1" applyAlignment="1">
      <alignment horizontal="left" vertical="center"/>
    </xf>
    <xf numFmtId="0" fontId="10" fillId="9" borderId="59" xfId="0" applyFont="1" applyFill="1" applyBorder="1" applyAlignment="1">
      <alignment horizontal="left" vertical="center"/>
    </xf>
    <xf numFmtId="0" fontId="10" fillId="0" borderId="60" xfId="0" applyFont="1" applyBorder="1" applyAlignment="1">
      <alignment horizontal="center" vertical="center"/>
    </xf>
    <xf numFmtId="0" fontId="10" fillId="9" borderId="11" xfId="0" applyFont="1" applyFill="1" applyBorder="1" applyAlignment="1">
      <alignment horizontal="left" vertical="center"/>
    </xf>
    <xf numFmtId="0" fontId="10" fillId="9" borderId="34" xfId="0" applyFont="1" applyFill="1" applyBorder="1" applyAlignment="1">
      <alignment horizontal="left" vertical="center"/>
    </xf>
    <xf numFmtId="0" fontId="10" fillId="9" borderId="22" xfId="0" applyFont="1" applyFill="1" applyBorder="1" applyAlignment="1">
      <alignment horizontal="left" vertical="center"/>
    </xf>
    <xf numFmtId="0" fontId="10" fillId="9" borderId="68" xfId="0" applyFont="1" applyFill="1" applyBorder="1" applyAlignment="1">
      <alignment horizontal="left" vertical="center"/>
    </xf>
    <xf numFmtId="0" fontId="10" fillId="9" borderId="69" xfId="0" applyFont="1" applyFill="1" applyBorder="1" applyAlignment="1">
      <alignment horizontal="left" vertical="center"/>
    </xf>
    <xf numFmtId="0" fontId="10" fillId="9" borderId="70" xfId="0" applyFont="1" applyFill="1" applyBorder="1" applyAlignment="1">
      <alignment horizontal="left" vertical="center"/>
    </xf>
    <xf numFmtId="2" fontId="1" fillId="5" borderId="34" xfId="0" applyNumberFormat="1" applyFont="1" applyFill="1" applyBorder="1" applyAlignment="1">
      <alignment horizontal="center" vertical="center"/>
    </xf>
    <xf numFmtId="0" fontId="10" fillId="0" borderId="11" xfId="0" applyFont="1" applyBorder="1" applyAlignment="1">
      <alignment horizontal="center" vertical="center"/>
    </xf>
    <xf numFmtId="0" fontId="10" fillId="0" borderId="34" xfId="0" applyFont="1" applyBorder="1" applyAlignment="1">
      <alignment horizontal="center" vertical="center"/>
    </xf>
    <xf numFmtId="0" fontId="10" fillId="0" borderId="63" xfId="0" applyFont="1" applyBorder="1" applyAlignment="1">
      <alignment horizontal="center" vertical="center"/>
    </xf>
    <xf numFmtId="0" fontId="10" fillId="0" borderId="58" xfId="0" applyFont="1" applyBorder="1" applyAlignment="1">
      <alignment horizontal="center" vertical="center"/>
    </xf>
    <xf numFmtId="0" fontId="10" fillId="0" borderId="55" xfId="0" applyFont="1" applyBorder="1" applyAlignment="1">
      <alignment horizontal="center" vertical="center"/>
    </xf>
    <xf numFmtId="0" fontId="10" fillId="0" borderId="13" xfId="0" applyFont="1" applyBorder="1" applyAlignment="1">
      <alignment horizontal="center" vertical="center"/>
    </xf>
    <xf numFmtId="0" fontId="10" fillId="0" borderId="3" xfId="0" applyFont="1" applyBorder="1" applyAlignment="1">
      <alignment horizontal="center"/>
    </xf>
    <xf numFmtId="0" fontId="2" fillId="0" borderId="8" xfId="0" applyFont="1" applyBorder="1"/>
    <xf numFmtId="0" fontId="2" fillId="0" borderId="4" xfId="0" applyFont="1" applyBorder="1"/>
    <xf numFmtId="0" fontId="10" fillId="0" borderId="8" xfId="0" applyFont="1" applyBorder="1" applyAlignment="1">
      <alignment horizontal="center"/>
    </xf>
    <xf numFmtId="0" fontId="10" fillId="0" borderId="4" xfId="0" applyFont="1" applyBorder="1" applyAlignment="1">
      <alignment horizontal="center"/>
    </xf>
    <xf numFmtId="0" fontId="10" fillId="0" borderId="69" xfId="0" applyFont="1" applyBorder="1" applyAlignment="1">
      <alignment horizontal="center" vertical="center"/>
    </xf>
    <xf numFmtId="0" fontId="10" fillId="0" borderId="66" xfId="0" applyFont="1" applyBorder="1" applyAlignment="1">
      <alignment horizontal="center" vertical="center"/>
    </xf>
    <xf numFmtId="164" fontId="12" fillId="16" borderId="34" xfId="0" applyNumberFormat="1" applyFont="1" applyFill="1" applyBorder="1" applyAlignment="1">
      <alignment horizontal="center" vertical="center"/>
    </xf>
    <xf numFmtId="164" fontId="12" fillId="16" borderId="13" xfId="0" applyNumberFormat="1" applyFont="1" applyFill="1" applyBorder="1" applyAlignment="1">
      <alignment horizontal="center" vertical="center"/>
    </xf>
    <xf numFmtId="0" fontId="11" fillId="0" borderId="11" xfId="0" applyFont="1" applyBorder="1" applyAlignment="1">
      <alignment horizontal="center" vertical="top" textRotation="90"/>
    </xf>
    <xf numFmtId="0" fontId="11" fillId="0" borderId="34" xfId="0" applyFont="1" applyBorder="1" applyAlignment="1">
      <alignment horizontal="center" vertical="top" textRotation="90"/>
    </xf>
    <xf numFmtId="0" fontId="11" fillId="0" borderId="13" xfId="0" applyFont="1" applyBorder="1" applyAlignment="1">
      <alignment horizontal="center" vertical="top" textRotation="90"/>
    </xf>
    <xf numFmtId="0" fontId="1" fillId="0" borderId="1" xfId="0" applyFont="1" applyBorder="1" applyAlignment="1">
      <alignment horizontal="right" vertical="center"/>
    </xf>
    <xf numFmtId="0" fontId="2" fillId="0" borderId="5" xfId="0" applyFont="1" applyBorder="1"/>
    <xf numFmtId="0" fontId="2" fillId="0" borderId="2" xfId="0" applyFont="1" applyBorder="1"/>
    <xf numFmtId="0" fontId="2" fillId="0" borderId="3" xfId="0" applyFont="1" applyBorder="1"/>
    <xf numFmtId="1" fontId="14" fillId="0" borderId="9" xfId="0" applyNumberFormat="1" applyFont="1" applyBorder="1" applyAlignment="1">
      <alignment horizontal="center" vertical="center"/>
    </xf>
    <xf numFmtId="0" fontId="2" fillId="0" borderId="10" xfId="0" applyFont="1" applyBorder="1"/>
    <xf numFmtId="0" fontId="1" fillId="0" borderId="9" xfId="0" applyFont="1" applyBorder="1" applyAlignment="1">
      <alignment horizontal="center" vertical="center" textRotation="90"/>
    </xf>
    <xf numFmtId="0" fontId="2" fillId="0" borderId="15" xfId="0" applyFont="1" applyBorder="1"/>
    <xf numFmtId="0" fontId="10" fillId="0" borderId="1" xfId="0" applyFont="1" applyBorder="1" applyAlignment="1">
      <alignment horizontal="center"/>
    </xf>
    <xf numFmtId="0" fontId="2" fillId="0" borderId="6" xfId="0" applyFont="1" applyBorder="1"/>
    <xf numFmtId="0" fontId="0" fillId="0" borderId="0" xfId="0"/>
    <xf numFmtId="0" fontId="2" fillId="0" borderId="7" xfId="0" applyFont="1" applyBorder="1"/>
    <xf numFmtId="0" fontId="2" fillId="0" borderId="0" xfId="0" applyFont="1"/>
    <xf numFmtId="0" fontId="13" fillId="0" borderId="11" xfId="0" applyFont="1" applyBorder="1" applyAlignment="1">
      <alignment horizontal="center" vertical="center"/>
    </xf>
    <xf numFmtId="0" fontId="13" fillId="0" borderId="34" xfId="0" applyFont="1" applyBorder="1" applyAlignment="1">
      <alignment horizontal="center" vertical="center"/>
    </xf>
    <xf numFmtId="0" fontId="13" fillId="0" borderId="13" xfId="0" applyFont="1" applyBorder="1" applyAlignment="1">
      <alignment horizontal="center" vertical="center"/>
    </xf>
    <xf numFmtId="0" fontId="2" fillId="0" borderId="53" xfId="0" applyFont="1" applyBorder="1"/>
    <xf numFmtId="0" fontId="2" fillId="0" borderId="62" xfId="0" applyFont="1" applyBorder="1"/>
    <xf numFmtId="0" fontId="2" fillId="0" borderId="64" xfId="0" applyFont="1" applyBorder="1"/>
    <xf numFmtId="0" fontId="12" fillId="0" borderId="34" xfId="0" applyFont="1" applyBorder="1" applyAlignment="1">
      <alignment horizontal="center" vertical="center"/>
    </xf>
    <xf numFmtId="0" fontId="12" fillId="0" borderId="13" xfId="0" applyFont="1" applyBorder="1" applyAlignment="1">
      <alignment horizontal="center" vertical="center"/>
    </xf>
    <xf numFmtId="1" fontId="1" fillId="8" borderId="3" xfId="0" applyNumberFormat="1" applyFont="1" applyFill="1" applyBorder="1" applyAlignment="1">
      <alignment horizontal="center"/>
    </xf>
    <xf numFmtId="0" fontId="1" fillId="8" borderId="3" xfId="0" applyFont="1" applyFill="1" applyBorder="1" applyAlignment="1">
      <alignment horizontal="left" vertical="center" wrapText="1"/>
    </xf>
    <xf numFmtId="2" fontId="1" fillId="0" borderId="34" xfId="0" applyNumberFormat="1" applyFont="1" applyBorder="1" applyAlignment="1">
      <alignment horizontal="center" vertical="center"/>
    </xf>
    <xf numFmtId="2" fontId="1" fillId="0" borderId="28" xfId="0" applyNumberFormat="1" applyFont="1" applyBorder="1" applyAlignment="1">
      <alignment horizontal="center" vertical="center"/>
    </xf>
    <xf numFmtId="0" fontId="2" fillId="0" borderId="28" xfId="0" applyFont="1" applyBorder="1"/>
    <xf numFmtId="0" fontId="2" fillId="0" borderId="25" xfId="0" applyFont="1" applyBorder="1"/>
    <xf numFmtId="0" fontId="10" fillId="0" borderId="72" xfId="0" applyFont="1" applyBorder="1" applyAlignment="1">
      <alignment horizontal="center" vertical="center"/>
    </xf>
    <xf numFmtId="2" fontId="1" fillId="5" borderId="28" xfId="0" applyNumberFormat="1" applyFont="1" applyFill="1" applyBorder="1" applyAlignment="1">
      <alignment horizontal="center" vertical="center"/>
    </xf>
    <xf numFmtId="0" fontId="10" fillId="0" borderId="61" xfId="0" applyFont="1" applyBorder="1" applyAlignment="1">
      <alignment horizontal="center" vertical="center"/>
    </xf>
    <xf numFmtId="2" fontId="1" fillId="0" borderId="19" xfId="0" applyNumberFormat="1" applyFont="1" applyBorder="1" applyAlignment="1">
      <alignment horizontal="center" vertical="center"/>
    </xf>
    <xf numFmtId="0" fontId="2" fillId="0" borderId="19" xfId="0" applyFont="1" applyBorder="1"/>
    <xf numFmtId="0" fontId="2" fillId="0" borderId="21" xfId="0" applyFont="1" applyBorder="1"/>
    <xf numFmtId="0" fontId="2" fillId="0" borderId="59" xfId="0" applyFont="1" applyBorder="1"/>
    <xf numFmtId="0" fontId="1" fillId="0" borderId="11" xfId="0" applyFont="1" applyBorder="1" applyAlignment="1">
      <alignment horizontal="center"/>
    </xf>
    <xf numFmtId="0" fontId="10" fillId="7" borderId="1" xfId="0" applyFont="1" applyFill="1" applyBorder="1" applyAlignment="1">
      <alignment horizontal="center" textRotation="90" wrapText="1"/>
    </xf>
    <xf numFmtId="0" fontId="10" fillId="7" borderId="6" xfId="0" applyFont="1" applyFill="1" applyBorder="1" applyAlignment="1">
      <alignment horizontal="center" textRotation="90" wrapText="1"/>
    </xf>
    <xf numFmtId="0" fontId="1" fillId="0" borderId="35" xfId="0" applyFont="1" applyBorder="1" applyAlignment="1">
      <alignment horizontal="left" vertical="center"/>
    </xf>
    <xf numFmtId="0" fontId="2" fillId="0" borderId="35" xfId="0" applyFont="1" applyBorder="1"/>
    <xf numFmtId="0" fontId="5" fillId="0" borderId="35" xfId="0" applyFont="1" applyBorder="1" applyAlignment="1">
      <alignment horizontal="center" vertical="center"/>
    </xf>
    <xf numFmtId="0" fontId="1" fillId="0" borderId="8" xfId="0" applyFont="1" applyBorder="1" applyAlignment="1">
      <alignment horizontal="center"/>
    </xf>
    <xf numFmtId="0" fontId="1" fillId="0" borderId="11" xfId="0" applyFont="1" applyBorder="1" applyAlignment="1">
      <alignment horizontal="center" vertical="center"/>
    </xf>
    <xf numFmtId="0" fontId="1" fillId="0" borderId="1" xfId="0" applyFont="1" applyBorder="1" applyAlignment="1">
      <alignment horizontal="center"/>
    </xf>
    <xf numFmtId="0" fontId="1" fillId="0" borderId="34" xfId="0" applyFont="1" applyBorder="1" applyAlignment="1">
      <alignment horizontal="center"/>
    </xf>
    <xf numFmtId="0" fontId="1" fillId="0" borderId="13" xfId="0" applyFont="1" applyBorder="1" applyAlignment="1">
      <alignment horizontal="center"/>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1" fillId="0" borderId="1" xfId="0" applyFont="1" applyBorder="1" applyAlignment="1">
      <alignment horizontal="center" vertical="center" wrapText="1"/>
    </xf>
    <xf numFmtId="0" fontId="1" fillId="0" borderId="9" xfId="0" applyFont="1" applyBorder="1" applyAlignment="1">
      <alignment horizontal="center" textRotation="90" wrapText="1"/>
    </xf>
    <xf numFmtId="0" fontId="10" fillId="7" borderId="5" xfId="0" applyFont="1" applyFill="1" applyBorder="1" applyAlignment="1">
      <alignment horizontal="center" textRotation="90" wrapText="1"/>
    </xf>
    <xf numFmtId="0" fontId="10" fillId="7" borderId="2" xfId="0" applyFont="1" applyFill="1" applyBorder="1" applyAlignment="1">
      <alignment horizontal="center" textRotation="90" wrapText="1"/>
    </xf>
    <xf numFmtId="0" fontId="10" fillId="7" borderId="0" xfId="0" applyFont="1" applyFill="1" applyAlignment="1">
      <alignment horizontal="center" textRotation="90" wrapText="1"/>
    </xf>
    <xf numFmtId="0" fontId="10" fillId="7" borderId="7" xfId="0" applyFont="1" applyFill="1" applyBorder="1" applyAlignment="1">
      <alignment horizontal="center" textRotation="90" wrapText="1"/>
    </xf>
    <xf numFmtId="0" fontId="1" fillId="0" borderId="0" xfId="0" applyFont="1" applyAlignment="1">
      <alignment horizontal="center" vertical="center"/>
    </xf>
    <xf numFmtId="0" fontId="3" fillId="0" borderId="0" xfId="0" applyFont="1"/>
    <xf numFmtId="0" fontId="1" fillId="6" borderId="9" xfId="0" applyFont="1" applyFill="1" applyBorder="1" applyAlignment="1">
      <alignment horizontal="center" vertical="center"/>
    </xf>
    <xf numFmtId="0" fontId="1" fillId="0" borderId="1" xfId="0" applyFont="1" applyBorder="1" applyAlignment="1">
      <alignment horizontal="left" vertical="center"/>
    </xf>
    <xf numFmtId="0" fontId="1" fillId="0" borderId="0" xfId="0" applyFont="1" applyAlignment="1">
      <alignment horizontal="center"/>
    </xf>
    <xf numFmtId="0" fontId="1" fillId="8" borderId="73" xfId="0" applyFont="1" applyFill="1" applyBorder="1" applyAlignment="1">
      <alignment horizontal="center" vertical="center" textRotation="90" wrapText="1"/>
    </xf>
    <xf numFmtId="0" fontId="1" fillId="8" borderId="74" xfId="0" applyFont="1" applyFill="1" applyBorder="1" applyAlignment="1">
      <alignment horizontal="center" vertical="center" textRotation="90" wrapText="1"/>
    </xf>
    <xf numFmtId="0" fontId="1" fillId="13" borderId="49" xfId="0" applyFont="1" applyFill="1" applyBorder="1" applyAlignment="1">
      <alignment horizontal="center" vertical="center"/>
    </xf>
    <xf numFmtId="0" fontId="0" fillId="13" borderId="49" xfId="0" applyFill="1" applyBorder="1"/>
    <xf numFmtId="0" fontId="0" fillId="0" borderId="35" xfId="0" applyBorder="1"/>
    <xf numFmtId="0" fontId="15" fillId="5" borderId="9" xfId="0" applyFont="1" applyFill="1" applyBorder="1"/>
    <xf numFmtId="164" fontId="12" fillId="3" borderId="11" xfId="0" applyNumberFormat="1" applyFont="1" applyFill="1" applyBorder="1" applyAlignment="1">
      <alignment horizontal="center" vertical="center"/>
    </xf>
    <xf numFmtId="0" fontId="10" fillId="0" borderId="11" xfId="0" applyFont="1" applyBorder="1" applyAlignment="1">
      <alignment horizontal="center"/>
    </xf>
    <xf numFmtId="1" fontId="1" fillId="8" borderId="11" xfId="0" applyNumberFormat="1" applyFont="1" applyFill="1" applyBorder="1" applyAlignment="1">
      <alignment horizontal="center"/>
    </xf>
    <xf numFmtId="0" fontId="1" fillId="8" borderId="11" xfId="0" applyFont="1" applyFill="1" applyBorder="1" applyAlignment="1">
      <alignment horizontal="left" vertical="center" wrapText="1"/>
    </xf>
    <xf numFmtId="0" fontId="2" fillId="0" borderId="22" xfId="0" applyFont="1" applyBorder="1"/>
    <xf numFmtId="0" fontId="10" fillId="9" borderId="27" xfId="0" applyFont="1" applyFill="1" applyBorder="1" applyAlignment="1">
      <alignment horizontal="left" vertical="center" wrapText="1"/>
    </xf>
    <xf numFmtId="0" fontId="2" fillId="0" borderId="29" xfId="0" applyFont="1" applyBorder="1"/>
    <xf numFmtId="0" fontId="10" fillId="0" borderId="30" xfId="0" applyFont="1" applyBorder="1" applyAlignment="1">
      <alignment horizontal="center" vertical="center"/>
    </xf>
    <xf numFmtId="0" fontId="10" fillId="0" borderId="27" xfId="0" applyFont="1" applyBorder="1" applyAlignment="1">
      <alignment horizontal="center" vertical="center"/>
    </xf>
    <xf numFmtId="0" fontId="1" fillId="8" borderId="31" xfId="0" applyFont="1" applyFill="1" applyBorder="1" applyAlignment="1">
      <alignment horizontal="center" vertical="center" textRotation="90" wrapText="1"/>
    </xf>
    <xf numFmtId="0" fontId="2" fillId="0" borderId="16" xfId="0" applyFont="1" applyBorder="1"/>
    <xf numFmtId="0" fontId="2" fillId="0" borderId="24" xfId="0" applyFont="1" applyBorder="1"/>
    <xf numFmtId="0" fontId="10" fillId="0" borderId="20" xfId="0" applyFont="1" applyBorder="1" applyAlignment="1">
      <alignment horizontal="center" vertical="center"/>
    </xf>
    <xf numFmtId="0" fontId="10" fillId="9" borderId="20" xfId="0" applyFont="1" applyFill="1" applyBorder="1" applyAlignment="1">
      <alignment horizontal="left" vertical="center"/>
    </xf>
    <xf numFmtId="0" fontId="2" fillId="0" borderId="33" xfId="0" applyFont="1" applyBorder="1"/>
    <xf numFmtId="0" fontId="10" fillId="0" borderId="18" xfId="0" applyFont="1" applyBorder="1" applyAlignment="1">
      <alignment horizontal="center" vertical="center"/>
    </xf>
    <xf numFmtId="0" fontId="10" fillId="9" borderId="27" xfId="0" applyFont="1" applyFill="1" applyBorder="1" applyAlignment="1">
      <alignment horizontal="left" vertical="center"/>
    </xf>
    <xf numFmtId="2" fontId="1" fillId="5" borderId="11" xfId="0" applyNumberFormat="1" applyFont="1" applyFill="1" applyBorder="1" applyAlignment="1">
      <alignment horizontal="center" vertical="center"/>
    </xf>
    <xf numFmtId="2" fontId="1" fillId="5" borderId="20" xfId="0" applyNumberFormat="1" applyFont="1" applyFill="1" applyBorder="1" applyAlignment="1">
      <alignment horizontal="center" vertical="center"/>
    </xf>
    <xf numFmtId="2" fontId="1" fillId="5" borderId="27" xfId="0" applyNumberFormat="1" applyFont="1" applyFill="1" applyBorder="1" applyAlignment="1">
      <alignment horizontal="center" vertical="center"/>
    </xf>
    <xf numFmtId="2" fontId="1" fillId="0" borderId="11" xfId="0" applyNumberFormat="1" applyFont="1" applyBorder="1" applyAlignment="1">
      <alignment horizontal="center" vertical="center"/>
    </xf>
    <xf numFmtId="2" fontId="1" fillId="0" borderId="27" xfId="0" applyNumberFormat="1" applyFont="1" applyBorder="1" applyAlignment="1">
      <alignment horizontal="center" vertical="center"/>
    </xf>
    <xf numFmtId="0" fontId="12" fillId="0" borderId="3" xfId="0" applyFont="1" applyBorder="1" applyAlignment="1">
      <alignment horizontal="center" vertical="center"/>
    </xf>
    <xf numFmtId="2" fontId="1" fillId="0" borderId="20" xfId="0" applyNumberFormat="1" applyFont="1" applyBorder="1" applyAlignment="1">
      <alignment horizontal="center" vertical="center"/>
    </xf>
    <xf numFmtId="0" fontId="10" fillId="9" borderId="3" xfId="0" applyFont="1" applyFill="1" applyBorder="1" applyAlignment="1">
      <alignment horizontal="left" vertical="center"/>
    </xf>
    <xf numFmtId="0" fontId="2" fillId="0" borderId="17" xfId="0" applyFont="1" applyBorder="1"/>
    <xf numFmtId="0" fontId="1" fillId="4" borderId="1" xfId="0" quotePrefix="1" applyFont="1" applyFill="1" applyBorder="1" applyAlignment="1">
      <alignment horizontal="center"/>
    </xf>
    <xf numFmtId="0" fontId="5" fillId="0" borderId="9" xfId="0" applyFont="1" applyBorder="1" applyAlignment="1">
      <alignment horizontal="center" vertical="center"/>
    </xf>
    <xf numFmtId="0" fontId="1" fillId="2" borderId="1" xfId="0" quotePrefix="1" applyFont="1" applyFill="1" applyBorder="1" applyAlignment="1">
      <alignment horizontal="center"/>
    </xf>
    <xf numFmtId="0" fontId="1" fillId="8" borderId="16" xfId="0" applyFont="1" applyFill="1" applyBorder="1" applyAlignment="1">
      <alignment horizontal="center" vertical="center" textRotation="90" wrapText="1"/>
    </xf>
    <xf numFmtId="0" fontId="1" fillId="0" borderId="9" xfId="0" applyFont="1" applyBorder="1" applyAlignment="1">
      <alignment horizontal="center" textRotation="90"/>
    </xf>
    <xf numFmtId="0" fontId="1" fillId="5" borderId="1" xfId="0" applyFont="1" applyFill="1" applyBorder="1" applyAlignment="1">
      <alignment horizontal="center"/>
    </xf>
    <xf numFmtId="0" fontId="1" fillId="0" borderId="9" xfId="0" applyFont="1" applyBorder="1" applyAlignment="1">
      <alignment horizontal="left" vertical="center"/>
    </xf>
    <xf numFmtId="0" fontId="6" fillId="5" borderId="9" xfId="0" applyFont="1" applyFill="1" applyBorder="1" applyAlignment="1">
      <alignment horizontal="left" vertical="center"/>
    </xf>
    <xf numFmtId="0" fontId="5" fillId="5" borderId="9" xfId="0" applyFont="1" applyFill="1" applyBorder="1" applyAlignment="1">
      <alignment horizontal="center" vertical="center"/>
    </xf>
    <xf numFmtId="0" fontId="1" fillId="4" borderId="9" xfId="0" quotePrefix="1" applyFont="1" applyFill="1" applyBorder="1" applyAlignment="1">
      <alignment horizontal="center" vertical="center"/>
    </xf>
    <xf numFmtId="0" fontId="1" fillId="3" borderId="9" xfId="0" quotePrefix="1" applyFont="1" applyFill="1" applyBorder="1" applyAlignment="1">
      <alignment horizontal="center" vertical="center"/>
    </xf>
    <xf numFmtId="0" fontId="9" fillId="0" borderId="1" xfId="0" applyFont="1" applyBorder="1" applyAlignment="1">
      <alignment horizontal="left" vertical="top"/>
    </xf>
    <xf numFmtId="0" fontId="1" fillId="5" borderId="1" xfId="0" applyFont="1" applyFill="1" applyBorder="1" applyAlignment="1">
      <alignment horizontal="left" vertical="center"/>
    </xf>
    <xf numFmtId="0" fontId="7" fillId="0" borderId="0" xfId="0" applyFont="1"/>
    <xf numFmtId="0" fontId="1" fillId="3" borderId="1" xfId="0" quotePrefix="1" applyFont="1" applyFill="1" applyBorder="1" applyAlignment="1">
      <alignment horizontal="center"/>
    </xf>
    <xf numFmtId="0" fontId="1" fillId="13" borderId="0" xfId="0" applyFont="1" applyFill="1" applyAlignment="1">
      <alignment horizontal="center"/>
    </xf>
    <xf numFmtId="0" fontId="0" fillId="0" borderId="0" xfId="0" applyAlignment="1">
      <alignment horizontal="center"/>
    </xf>
    <xf numFmtId="0" fontId="2" fillId="0" borderId="15" xfId="0" applyFont="1" applyBorder="1" applyAlignment="1">
      <alignment horizontal="center"/>
    </xf>
    <xf numFmtId="0" fontId="2" fillId="0" borderId="10" xfId="0" applyFont="1" applyBorder="1" applyAlignment="1">
      <alignment horizontal="center"/>
    </xf>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title>
      <c:tx>
        <c:rich>
          <a:bodyPr/>
          <a:lstStyle/>
          <a:p>
            <a:pPr lvl="0">
              <a:defRPr b="0">
                <a:solidFill>
                  <a:srgbClr val="757575"/>
                </a:solidFill>
                <a:latin typeface="+mn-lt"/>
              </a:defRPr>
            </a:pPr>
            <a:r>
              <a:rPr lang="es-CO" b="0">
                <a:solidFill>
                  <a:srgbClr val="757575"/>
                </a:solidFill>
                <a:latin typeface="+mn-lt"/>
              </a:rPr>
              <a:t>Características COMO vs Alternativas</a:t>
            </a:r>
          </a:p>
        </c:rich>
      </c:tx>
      <c:layout>
        <c:manualLayout>
          <c:xMode val="edge"/>
          <c:yMode val="edge"/>
          <c:x val="1.1730749384275955E-2"/>
          <c:y val="7.0871583125280066E-2"/>
        </c:manualLayout>
      </c:layout>
      <c:overlay val="0"/>
    </c:title>
    <c:autoTitleDeleted val="0"/>
    <c:plotArea>
      <c:layout>
        <c:manualLayout>
          <c:xMode val="edge"/>
          <c:yMode val="edge"/>
          <c:x val="5.6636155606407321E-2"/>
          <c:y val="0.12347560975609756"/>
          <c:w val="0.69008847757581271"/>
          <c:h val="0.68986581099178668"/>
        </c:manualLayout>
      </c:layout>
      <c:lineChart>
        <c:grouping val="standard"/>
        <c:varyColors val="1"/>
        <c:ser>
          <c:idx val="0"/>
          <c:order val="0"/>
          <c:tx>
            <c:v>N5 + Careta facial</c:v>
          </c:tx>
          <c:spPr>
            <a:ln cmpd="sng">
              <a:solidFill>
                <a:srgbClr val="00FFFF"/>
              </a:solidFill>
            </a:ln>
          </c:spPr>
          <c:marker>
            <c:symbol val="none"/>
          </c:marker>
          <c:cat>
            <c:numRef>
              <c:f>Plantilla!$J$96:$BQ$96</c:f>
              <c:numCache>
                <c:formatCode>General</c:formatCode>
                <c:ptCount val="60"/>
                <c:pt idx="0">
                  <c:v>1</c:v>
                </c:pt>
                <c:pt idx="4">
                  <c:v>2</c:v>
                </c:pt>
                <c:pt idx="8">
                  <c:v>3</c:v>
                </c:pt>
                <c:pt idx="12">
                  <c:v>4</c:v>
                </c:pt>
                <c:pt idx="16">
                  <c:v>5</c:v>
                </c:pt>
                <c:pt idx="20">
                  <c:v>6</c:v>
                </c:pt>
                <c:pt idx="24">
                  <c:v>7</c:v>
                </c:pt>
                <c:pt idx="28">
                  <c:v>8</c:v>
                </c:pt>
                <c:pt idx="32">
                  <c:v>9</c:v>
                </c:pt>
                <c:pt idx="36">
                  <c:v>10</c:v>
                </c:pt>
                <c:pt idx="40">
                  <c:v>11</c:v>
                </c:pt>
                <c:pt idx="44">
                  <c:v>12</c:v>
                </c:pt>
                <c:pt idx="48">
                  <c:v>13</c:v>
                </c:pt>
                <c:pt idx="52">
                  <c:v>14</c:v>
                </c:pt>
                <c:pt idx="56">
                  <c:v>15</c:v>
                </c:pt>
              </c:numCache>
            </c:numRef>
          </c:cat>
          <c:val>
            <c:numRef>
              <c:f>Plantilla!$J$97:$BQ$97</c:f>
              <c:numCache>
                <c:formatCode>General</c:formatCode>
                <c:ptCount val="60"/>
                <c:pt idx="0">
                  <c:v>0</c:v>
                </c:pt>
                <c:pt idx="4">
                  <c:v>0</c:v>
                </c:pt>
                <c:pt idx="8">
                  <c:v>0</c:v>
                </c:pt>
                <c:pt idx="12">
                  <c:v>0</c:v>
                </c:pt>
                <c:pt idx="16">
                  <c:v>0</c:v>
                </c:pt>
                <c:pt idx="20">
                  <c:v>0</c:v>
                </c:pt>
                <c:pt idx="24">
                  <c:v>0</c:v>
                </c:pt>
                <c:pt idx="28">
                  <c:v>0</c:v>
                </c:pt>
                <c:pt idx="32">
                  <c:v>0</c:v>
                </c:pt>
                <c:pt idx="36">
                  <c:v>0</c:v>
                </c:pt>
                <c:pt idx="40">
                  <c:v>0</c:v>
                </c:pt>
                <c:pt idx="44">
                  <c:v>0</c:v>
                </c:pt>
                <c:pt idx="48">
                  <c:v>0</c:v>
                </c:pt>
                <c:pt idx="52">
                  <c:v>0</c:v>
                </c:pt>
                <c:pt idx="56">
                  <c:v>0</c:v>
                </c:pt>
              </c:numCache>
            </c:numRef>
          </c:val>
          <c:smooth val="1"/>
          <c:extLst>
            <c:ext xmlns:c16="http://schemas.microsoft.com/office/drawing/2014/chart" uri="{C3380CC4-5D6E-409C-BE32-E72D297353CC}">
              <c16:uniqueId val="{00000000-C2F6-41FE-AE47-9C5FF57034DF}"/>
            </c:ext>
          </c:extLst>
        </c:ser>
        <c:ser>
          <c:idx val="1"/>
          <c:order val="1"/>
          <c:tx>
            <c:v>RespoLab</c:v>
          </c:tx>
          <c:spPr>
            <a:ln cmpd="sng">
              <a:solidFill>
                <a:srgbClr val="9900FF"/>
              </a:solidFill>
            </a:ln>
          </c:spPr>
          <c:marker>
            <c:symbol val="none"/>
          </c:marker>
          <c:cat>
            <c:numRef>
              <c:f>Plantilla!$J$96:$BQ$96</c:f>
              <c:numCache>
                <c:formatCode>General</c:formatCode>
                <c:ptCount val="60"/>
                <c:pt idx="0">
                  <c:v>1</c:v>
                </c:pt>
                <c:pt idx="4">
                  <c:v>2</c:v>
                </c:pt>
                <c:pt idx="8">
                  <c:v>3</c:v>
                </c:pt>
                <c:pt idx="12">
                  <c:v>4</c:v>
                </c:pt>
                <c:pt idx="16">
                  <c:v>5</c:v>
                </c:pt>
                <c:pt idx="20">
                  <c:v>6</c:v>
                </c:pt>
                <c:pt idx="24">
                  <c:v>7</c:v>
                </c:pt>
                <c:pt idx="28">
                  <c:v>8</c:v>
                </c:pt>
                <c:pt idx="32">
                  <c:v>9</c:v>
                </c:pt>
                <c:pt idx="36">
                  <c:v>10</c:v>
                </c:pt>
                <c:pt idx="40">
                  <c:v>11</c:v>
                </c:pt>
                <c:pt idx="44">
                  <c:v>12</c:v>
                </c:pt>
                <c:pt idx="48">
                  <c:v>13</c:v>
                </c:pt>
                <c:pt idx="52">
                  <c:v>14</c:v>
                </c:pt>
                <c:pt idx="56">
                  <c:v>15</c:v>
                </c:pt>
              </c:numCache>
            </c:numRef>
          </c:cat>
          <c:val>
            <c:numRef>
              <c:f>Plantilla!$J$102:$BQ$102</c:f>
              <c:numCache>
                <c:formatCode>General</c:formatCode>
                <c:ptCount val="60"/>
                <c:pt idx="0">
                  <c:v>2</c:v>
                </c:pt>
                <c:pt idx="4">
                  <c:v>3</c:v>
                </c:pt>
                <c:pt idx="8">
                  <c:v>3</c:v>
                </c:pt>
                <c:pt idx="12">
                  <c:v>4</c:v>
                </c:pt>
                <c:pt idx="16">
                  <c:v>3</c:v>
                </c:pt>
                <c:pt idx="20">
                  <c:v>3</c:v>
                </c:pt>
                <c:pt idx="24">
                  <c:v>3</c:v>
                </c:pt>
                <c:pt idx="28">
                  <c:v>2</c:v>
                </c:pt>
                <c:pt idx="32">
                  <c:v>4</c:v>
                </c:pt>
                <c:pt idx="36">
                  <c:v>3</c:v>
                </c:pt>
                <c:pt idx="40">
                  <c:v>3</c:v>
                </c:pt>
                <c:pt idx="44">
                  <c:v>4</c:v>
                </c:pt>
                <c:pt idx="48">
                  <c:v>3</c:v>
                </c:pt>
                <c:pt idx="52">
                  <c:v>3</c:v>
                </c:pt>
                <c:pt idx="56">
                  <c:v>4</c:v>
                </c:pt>
              </c:numCache>
            </c:numRef>
          </c:val>
          <c:smooth val="1"/>
          <c:extLst>
            <c:ext xmlns:c16="http://schemas.microsoft.com/office/drawing/2014/chart" uri="{C3380CC4-5D6E-409C-BE32-E72D297353CC}">
              <c16:uniqueId val="{00000001-C2F6-41FE-AE47-9C5FF57034DF}"/>
            </c:ext>
          </c:extLst>
        </c:ser>
        <c:ser>
          <c:idx val="2"/>
          <c:order val="2"/>
          <c:tx>
            <c:v>Pat-ES2778000</c:v>
          </c:tx>
          <c:spPr>
            <a:ln cmpd="sng">
              <a:solidFill>
                <a:srgbClr val="C0504D"/>
              </a:solidFill>
            </a:ln>
          </c:spPr>
          <c:marker>
            <c:symbol val="none"/>
          </c:marker>
          <c:cat>
            <c:numRef>
              <c:f>Plantilla!$J$96:$BQ$96</c:f>
              <c:numCache>
                <c:formatCode>General</c:formatCode>
                <c:ptCount val="60"/>
                <c:pt idx="0">
                  <c:v>1</c:v>
                </c:pt>
                <c:pt idx="4">
                  <c:v>2</c:v>
                </c:pt>
                <c:pt idx="8">
                  <c:v>3</c:v>
                </c:pt>
                <c:pt idx="12">
                  <c:v>4</c:v>
                </c:pt>
                <c:pt idx="16">
                  <c:v>5</c:v>
                </c:pt>
                <c:pt idx="20">
                  <c:v>6</c:v>
                </c:pt>
                <c:pt idx="24">
                  <c:v>7</c:v>
                </c:pt>
                <c:pt idx="28">
                  <c:v>8</c:v>
                </c:pt>
                <c:pt idx="32">
                  <c:v>9</c:v>
                </c:pt>
                <c:pt idx="36">
                  <c:v>10</c:v>
                </c:pt>
                <c:pt idx="40">
                  <c:v>11</c:v>
                </c:pt>
                <c:pt idx="44">
                  <c:v>12</c:v>
                </c:pt>
                <c:pt idx="48">
                  <c:v>13</c:v>
                </c:pt>
                <c:pt idx="52">
                  <c:v>14</c:v>
                </c:pt>
                <c:pt idx="56">
                  <c:v>15</c:v>
                </c:pt>
              </c:numCache>
            </c:numRef>
          </c:cat>
          <c:val>
            <c:numRef>
              <c:f>Plantilla!$J$103:$BQ$103</c:f>
              <c:numCache>
                <c:formatCode>General</c:formatCode>
                <c:ptCount val="60"/>
                <c:pt idx="0">
                  <c:v>5</c:v>
                </c:pt>
                <c:pt idx="4">
                  <c:v>5</c:v>
                </c:pt>
                <c:pt idx="8">
                  <c:v>3</c:v>
                </c:pt>
                <c:pt idx="12">
                  <c:v>3</c:v>
                </c:pt>
                <c:pt idx="16">
                  <c:v>2</c:v>
                </c:pt>
                <c:pt idx="20">
                  <c:v>4</c:v>
                </c:pt>
                <c:pt idx="24">
                  <c:v>5</c:v>
                </c:pt>
                <c:pt idx="28">
                  <c:v>4</c:v>
                </c:pt>
                <c:pt idx="32">
                  <c:v>4</c:v>
                </c:pt>
                <c:pt idx="36">
                  <c:v>3</c:v>
                </c:pt>
                <c:pt idx="40">
                  <c:v>3</c:v>
                </c:pt>
                <c:pt idx="44">
                  <c:v>5</c:v>
                </c:pt>
                <c:pt idx="48">
                  <c:v>3</c:v>
                </c:pt>
                <c:pt idx="52">
                  <c:v>3</c:v>
                </c:pt>
                <c:pt idx="56">
                  <c:v>4</c:v>
                </c:pt>
              </c:numCache>
            </c:numRef>
          </c:val>
          <c:smooth val="1"/>
          <c:extLst>
            <c:ext xmlns:c16="http://schemas.microsoft.com/office/drawing/2014/chart" uri="{C3380CC4-5D6E-409C-BE32-E72D297353CC}">
              <c16:uniqueId val="{00000002-C2F6-41FE-AE47-9C5FF57034DF}"/>
            </c:ext>
          </c:extLst>
        </c:ser>
        <c:ser>
          <c:idx val="3"/>
          <c:order val="3"/>
          <c:tx>
            <c:v>Alt-11.</c:v>
          </c:tx>
          <c:spPr>
            <a:ln cmpd="sng">
              <a:solidFill>
                <a:srgbClr val="9BBB59"/>
              </a:solidFill>
            </a:ln>
          </c:spPr>
          <c:marker>
            <c:symbol val="none"/>
          </c:marker>
          <c:cat>
            <c:numRef>
              <c:f>Plantilla!$J$96:$BQ$96</c:f>
              <c:numCache>
                <c:formatCode>General</c:formatCode>
                <c:ptCount val="60"/>
                <c:pt idx="0">
                  <c:v>1</c:v>
                </c:pt>
                <c:pt idx="4">
                  <c:v>2</c:v>
                </c:pt>
                <c:pt idx="8">
                  <c:v>3</c:v>
                </c:pt>
                <c:pt idx="12">
                  <c:v>4</c:v>
                </c:pt>
                <c:pt idx="16">
                  <c:v>5</c:v>
                </c:pt>
                <c:pt idx="20">
                  <c:v>6</c:v>
                </c:pt>
                <c:pt idx="24">
                  <c:v>7</c:v>
                </c:pt>
                <c:pt idx="28">
                  <c:v>8</c:v>
                </c:pt>
                <c:pt idx="32">
                  <c:v>9</c:v>
                </c:pt>
                <c:pt idx="36">
                  <c:v>10</c:v>
                </c:pt>
                <c:pt idx="40">
                  <c:v>11</c:v>
                </c:pt>
                <c:pt idx="44">
                  <c:v>12</c:v>
                </c:pt>
                <c:pt idx="48">
                  <c:v>13</c:v>
                </c:pt>
                <c:pt idx="52">
                  <c:v>14</c:v>
                </c:pt>
                <c:pt idx="56">
                  <c:v>15</c:v>
                </c:pt>
              </c:numCache>
            </c:numRef>
          </c:cat>
          <c:val>
            <c:numRef>
              <c:f>Plantilla!$J$104:$BQ$104</c:f>
              <c:numCache>
                <c:formatCode>General</c:formatCode>
                <c:ptCount val="60"/>
                <c:pt idx="0">
                  <c:v>2</c:v>
                </c:pt>
                <c:pt idx="4">
                  <c:v>5</c:v>
                </c:pt>
                <c:pt idx="8">
                  <c:v>3</c:v>
                </c:pt>
                <c:pt idx="12">
                  <c:v>4</c:v>
                </c:pt>
                <c:pt idx="16">
                  <c:v>2</c:v>
                </c:pt>
                <c:pt idx="20">
                  <c:v>3</c:v>
                </c:pt>
                <c:pt idx="24">
                  <c:v>3</c:v>
                </c:pt>
                <c:pt idx="28">
                  <c:v>3</c:v>
                </c:pt>
                <c:pt idx="32">
                  <c:v>4</c:v>
                </c:pt>
                <c:pt idx="36">
                  <c:v>3</c:v>
                </c:pt>
                <c:pt idx="40">
                  <c:v>3</c:v>
                </c:pt>
                <c:pt idx="44">
                  <c:v>2</c:v>
                </c:pt>
                <c:pt idx="48">
                  <c:v>3</c:v>
                </c:pt>
                <c:pt idx="52">
                  <c:v>3</c:v>
                </c:pt>
                <c:pt idx="56">
                  <c:v>4</c:v>
                </c:pt>
              </c:numCache>
            </c:numRef>
          </c:val>
          <c:smooth val="1"/>
          <c:extLst>
            <c:ext xmlns:c16="http://schemas.microsoft.com/office/drawing/2014/chart" uri="{C3380CC4-5D6E-409C-BE32-E72D297353CC}">
              <c16:uniqueId val="{00000003-C2F6-41FE-AE47-9C5FF57034DF}"/>
            </c:ext>
          </c:extLst>
        </c:ser>
        <c:ser>
          <c:idx val="4"/>
          <c:order val="4"/>
          <c:tx>
            <c:v>Alt-14.</c:v>
          </c:tx>
          <c:spPr>
            <a:ln cmpd="sng">
              <a:solidFill>
                <a:srgbClr val="8064A2"/>
              </a:solidFill>
            </a:ln>
          </c:spPr>
          <c:marker>
            <c:symbol val="none"/>
          </c:marker>
          <c:cat>
            <c:numRef>
              <c:f>Plantilla!$J$96:$BQ$96</c:f>
              <c:numCache>
                <c:formatCode>General</c:formatCode>
                <c:ptCount val="60"/>
                <c:pt idx="0">
                  <c:v>1</c:v>
                </c:pt>
                <c:pt idx="4">
                  <c:v>2</c:v>
                </c:pt>
                <c:pt idx="8">
                  <c:v>3</c:v>
                </c:pt>
                <c:pt idx="12">
                  <c:v>4</c:v>
                </c:pt>
                <c:pt idx="16">
                  <c:v>5</c:v>
                </c:pt>
                <c:pt idx="20">
                  <c:v>6</c:v>
                </c:pt>
                <c:pt idx="24">
                  <c:v>7</c:v>
                </c:pt>
                <c:pt idx="28">
                  <c:v>8</c:v>
                </c:pt>
                <c:pt idx="32">
                  <c:v>9</c:v>
                </c:pt>
                <c:pt idx="36">
                  <c:v>10</c:v>
                </c:pt>
                <c:pt idx="40">
                  <c:v>11</c:v>
                </c:pt>
                <c:pt idx="44">
                  <c:v>12</c:v>
                </c:pt>
                <c:pt idx="48">
                  <c:v>13</c:v>
                </c:pt>
                <c:pt idx="52">
                  <c:v>14</c:v>
                </c:pt>
                <c:pt idx="56">
                  <c:v>15</c:v>
                </c:pt>
              </c:numCache>
            </c:numRef>
          </c:cat>
          <c:val>
            <c:numRef>
              <c:f>Plantilla!$J$105:$BQ$105</c:f>
              <c:numCache>
                <c:formatCode>General</c:formatCode>
                <c:ptCount val="60"/>
                <c:pt idx="0">
                  <c:v>4</c:v>
                </c:pt>
                <c:pt idx="4">
                  <c:v>3</c:v>
                </c:pt>
                <c:pt idx="8">
                  <c:v>3</c:v>
                </c:pt>
                <c:pt idx="12">
                  <c:v>3</c:v>
                </c:pt>
                <c:pt idx="16">
                  <c:v>5</c:v>
                </c:pt>
                <c:pt idx="20">
                  <c:v>3</c:v>
                </c:pt>
                <c:pt idx="24">
                  <c:v>3</c:v>
                </c:pt>
                <c:pt idx="28">
                  <c:v>4</c:v>
                </c:pt>
                <c:pt idx="32">
                  <c:v>4</c:v>
                </c:pt>
                <c:pt idx="36">
                  <c:v>3</c:v>
                </c:pt>
                <c:pt idx="40">
                  <c:v>3</c:v>
                </c:pt>
                <c:pt idx="44">
                  <c:v>3</c:v>
                </c:pt>
                <c:pt idx="48">
                  <c:v>3</c:v>
                </c:pt>
                <c:pt idx="52">
                  <c:v>3</c:v>
                </c:pt>
                <c:pt idx="56">
                  <c:v>4</c:v>
                </c:pt>
              </c:numCache>
            </c:numRef>
          </c:val>
          <c:smooth val="1"/>
          <c:extLst>
            <c:ext xmlns:c16="http://schemas.microsoft.com/office/drawing/2014/chart" uri="{C3380CC4-5D6E-409C-BE32-E72D297353CC}">
              <c16:uniqueId val="{00000004-C2F6-41FE-AE47-9C5FF57034DF}"/>
            </c:ext>
          </c:extLst>
        </c:ser>
        <c:ser>
          <c:idx val="5"/>
          <c:order val="5"/>
          <c:tx>
            <c:v>Alt-5.</c:v>
          </c:tx>
          <c:spPr>
            <a:ln cmpd="sng">
              <a:solidFill>
                <a:srgbClr val="F79646"/>
              </a:solidFill>
            </a:ln>
          </c:spPr>
          <c:marker>
            <c:symbol val="none"/>
          </c:marker>
          <c:cat>
            <c:numRef>
              <c:f>Plantilla!$J$96:$BQ$96</c:f>
              <c:numCache>
                <c:formatCode>General</c:formatCode>
                <c:ptCount val="60"/>
                <c:pt idx="0">
                  <c:v>1</c:v>
                </c:pt>
                <c:pt idx="4">
                  <c:v>2</c:v>
                </c:pt>
                <c:pt idx="8">
                  <c:v>3</c:v>
                </c:pt>
                <c:pt idx="12">
                  <c:v>4</c:v>
                </c:pt>
                <c:pt idx="16">
                  <c:v>5</c:v>
                </c:pt>
                <c:pt idx="20">
                  <c:v>6</c:v>
                </c:pt>
                <c:pt idx="24">
                  <c:v>7</c:v>
                </c:pt>
                <c:pt idx="28">
                  <c:v>8</c:v>
                </c:pt>
                <c:pt idx="32">
                  <c:v>9</c:v>
                </c:pt>
                <c:pt idx="36">
                  <c:v>10</c:v>
                </c:pt>
                <c:pt idx="40">
                  <c:v>11</c:v>
                </c:pt>
                <c:pt idx="44">
                  <c:v>12</c:v>
                </c:pt>
                <c:pt idx="48">
                  <c:v>13</c:v>
                </c:pt>
                <c:pt idx="52">
                  <c:v>14</c:v>
                </c:pt>
                <c:pt idx="56">
                  <c:v>15</c:v>
                </c:pt>
              </c:numCache>
            </c:numRef>
          </c:cat>
          <c:val>
            <c:numRef>
              <c:f>Plantilla!$J$106:$BQ$106</c:f>
              <c:numCache>
                <c:formatCode>General</c:formatCode>
                <c:ptCount val="60"/>
                <c:pt idx="0">
                  <c:v>3</c:v>
                </c:pt>
                <c:pt idx="4">
                  <c:v>3</c:v>
                </c:pt>
                <c:pt idx="8">
                  <c:v>3</c:v>
                </c:pt>
                <c:pt idx="12">
                  <c:v>3</c:v>
                </c:pt>
                <c:pt idx="16">
                  <c:v>4</c:v>
                </c:pt>
                <c:pt idx="20">
                  <c:v>3</c:v>
                </c:pt>
                <c:pt idx="24">
                  <c:v>3</c:v>
                </c:pt>
                <c:pt idx="28">
                  <c:v>3</c:v>
                </c:pt>
                <c:pt idx="32">
                  <c:v>4</c:v>
                </c:pt>
                <c:pt idx="36">
                  <c:v>3</c:v>
                </c:pt>
                <c:pt idx="40">
                  <c:v>3</c:v>
                </c:pt>
                <c:pt idx="44">
                  <c:v>4</c:v>
                </c:pt>
                <c:pt idx="48">
                  <c:v>3</c:v>
                </c:pt>
                <c:pt idx="52">
                  <c:v>3</c:v>
                </c:pt>
                <c:pt idx="56">
                  <c:v>4</c:v>
                </c:pt>
              </c:numCache>
            </c:numRef>
          </c:val>
          <c:smooth val="1"/>
          <c:extLst>
            <c:ext xmlns:c16="http://schemas.microsoft.com/office/drawing/2014/chart" uri="{C3380CC4-5D6E-409C-BE32-E72D297353CC}">
              <c16:uniqueId val="{00000005-C2F6-41FE-AE47-9C5FF57034DF}"/>
            </c:ext>
          </c:extLst>
        </c:ser>
        <c:ser>
          <c:idx val="6"/>
          <c:order val="6"/>
          <c:tx>
            <c:v>Alt-11</c:v>
          </c:tx>
          <c:spPr>
            <a:ln cmpd="sng">
              <a:solidFill>
                <a:srgbClr val="84A7D1"/>
              </a:solidFill>
            </a:ln>
          </c:spPr>
          <c:marker>
            <c:symbol val="none"/>
          </c:marker>
          <c:cat>
            <c:numRef>
              <c:f>Plantilla!$J$96:$BQ$96</c:f>
              <c:numCache>
                <c:formatCode>General</c:formatCode>
                <c:ptCount val="60"/>
                <c:pt idx="0">
                  <c:v>1</c:v>
                </c:pt>
                <c:pt idx="4">
                  <c:v>2</c:v>
                </c:pt>
                <c:pt idx="8">
                  <c:v>3</c:v>
                </c:pt>
                <c:pt idx="12">
                  <c:v>4</c:v>
                </c:pt>
                <c:pt idx="16">
                  <c:v>5</c:v>
                </c:pt>
                <c:pt idx="20">
                  <c:v>6</c:v>
                </c:pt>
                <c:pt idx="24">
                  <c:v>7</c:v>
                </c:pt>
                <c:pt idx="28">
                  <c:v>8</c:v>
                </c:pt>
                <c:pt idx="32">
                  <c:v>9</c:v>
                </c:pt>
                <c:pt idx="36">
                  <c:v>10</c:v>
                </c:pt>
                <c:pt idx="40">
                  <c:v>11</c:v>
                </c:pt>
                <c:pt idx="44">
                  <c:v>12</c:v>
                </c:pt>
                <c:pt idx="48">
                  <c:v>13</c:v>
                </c:pt>
                <c:pt idx="52">
                  <c:v>14</c:v>
                </c:pt>
                <c:pt idx="56">
                  <c:v>15</c:v>
                </c:pt>
              </c:numCache>
            </c:numRef>
          </c:cat>
          <c:val>
            <c:numRef>
              <c:f>Plantilla!$J$107:$BQ$107</c:f>
              <c:numCache>
                <c:formatCode>General</c:formatCode>
                <c:ptCount val="60"/>
                <c:pt idx="0">
                  <c:v>4</c:v>
                </c:pt>
                <c:pt idx="4">
                  <c:v>2</c:v>
                </c:pt>
                <c:pt idx="8">
                  <c:v>3</c:v>
                </c:pt>
                <c:pt idx="12">
                  <c:v>3</c:v>
                </c:pt>
                <c:pt idx="16">
                  <c:v>5</c:v>
                </c:pt>
                <c:pt idx="20">
                  <c:v>3</c:v>
                </c:pt>
                <c:pt idx="24">
                  <c:v>3</c:v>
                </c:pt>
                <c:pt idx="28">
                  <c:v>4</c:v>
                </c:pt>
                <c:pt idx="32">
                  <c:v>4</c:v>
                </c:pt>
                <c:pt idx="36">
                  <c:v>3</c:v>
                </c:pt>
                <c:pt idx="40">
                  <c:v>3</c:v>
                </c:pt>
                <c:pt idx="44">
                  <c:v>4</c:v>
                </c:pt>
                <c:pt idx="48">
                  <c:v>3</c:v>
                </c:pt>
                <c:pt idx="52">
                  <c:v>3</c:v>
                </c:pt>
                <c:pt idx="56">
                  <c:v>4</c:v>
                </c:pt>
              </c:numCache>
            </c:numRef>
          </c:val>
          <c:smooth val="1"/>
          <c:extLst>
            <c:ext xmlns:c16="http://schemas.microsoft.com/office/drawing/2014/chart" uri="{C3380CC4-5D6E-409C-BE32-E72D297353CC}">
              <c16:uniqueId val="{00000006-C2F6-41FE-AE47-9C5FF57034DF}"/>
            </c:ext>
          </c:extLst>
        </c:ser>
        <c:dLbls>
          <c:showLegendKey val="0"/>
          <c:showVal val="0"/>
          <c:showCatName val="0"/>
          <c:showSerName val="0"/>
          <c:showPercent val="0"/>
          <c:showBubbleSize val="0"/>
        </c:dLbls>
        <c:smooth val="0"/>
        <c:axId val="1171242824"/>
        <c:axId val="443012122"/>
      </c:lineChart>
      <c:catAx>
        <c:axId val="1171242824"/>
        <c:scaling>
          <c:orientation val="minMax"/>
          <c:max val="21"/>
        </c:scaling>
        <c:delete val="0"/>
        <c:axPos val="b"/>
        <c:title>
          <c:tx>
            <c:rich>
              <a:bodyPr/>
              <a:lstStyle/>
              <a:p>
                <a:pPr lvl="0">
                  <a:defRPr b="0">
                    <a:solidFill>
                      <a:srgbClr val="000000"/>
                    </a:solidFill>
                    <a:latin typeface="+mn-lt"/>
                  </a:defRPr>
                </a:pPr>
                <a:r>
                  <a:rPr lang="es-CO" b="0">
                    <a:solidFill>
                      <a:srgbClr val="000000"/>
                    </a:solidFill>
                    <a:latin typeface="+mn-lt"/>
                  </a:rPr>
                  <a:t>Características (COMO)</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443012122"/>
        <c:crosses val="autoZero"/>
        <c:auto val="1"/>
        <c:lblAlgn val="ctr"/>
        <c:lblOffset val="100"/>
        <c:noMultiLvlLbl val="1"/>
      </c:catAx>
      <c:valAx>
        <c:axId val="443012122"/>
        <c:scaling>
          <c:orientation val="minMax"/>
          <c:max val="5"/>
        </c:scaling>
        <c:delete val="0"/>
        <c:axPos val="l"/>
        <c:majorGridlines>
          <c:spPr>
            <a:ln>
              <a:solidFill>
                <a:srgbClr val="B7B7B7"/>
              </a:solidFill>
            </a:ln>
          </c:spPr>
        </c:majorGridlines>
        <c:title>
          <c:tx>
            <c:rich>
              <a:bodyPr/>
              <a:lstStyle/>
              <a:p>
                <a:pPr lvl="0">
                  <a:defRPr b="0">
                    <a:solidFill>
                      <a:srgbClr val="000000"/>
                    </a:solidFill>
                    <a:latin typeface="+mn-lt"/>
                  </a:defRPr>
                </a:pPr>
                <a:r>
                  <a:rPr lang="es-CO" b="0">
                    <a:solidFill>
                      <a:srgbClr val="000000"/>
                    </a:solidFill>
                    <a:latin typeface="+mn-lt"/>
                  </a:rPr>
                  <a:t>Clasificación</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171242824"/>
        <c:crosses val="autoZero"/>
        <c:crossBetween val="between"/>
        <c:majorUnit val="1"/>
      </c:valAx>
    </c:plotArea>
    <c:legend>
      <c:legendPos val="r"/>
      <c:overlay val="0"/>
      <c:txPr>
        <a:bodyPr/>
        <a:lstStyle/>
        <a:p>
          <a:pPr lvl="0">
            <a:defRPr sz="800" b="1" i="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title>
      <c:tx>
        <c:rich>
          <a:bodyPr/>
          <a:lstStyle/>
          <a:p>
            <a:pPr lvl="0">
              <a:defRPr b="0">
                <a:solidFill>
                  <a:srgbClr val="757575"/>
                </a:solidFill>
                <a:latin typeface="+mn-lt"/>
              </a:defRPr>
            </a:pPr>
            <a:r>
              <a:rPr lang="es-CO" b="0">
                <a:solidFill>
                  <a:srgbClr val="757575"/>
                </a:solidFill>
                <a:latin typeface="+mn-lt"/>
              </a:rPr>
              <a:t>Atributos QUE  Vs Alternativas</a:t>
            </a:r>
          </a:p>
        </c:rich>
      </c:tx>
      <c:overlay val="0"/>
    </c:title>
    <c:autoTitleDeleted val="0"/>
    <c:plotArea>
      <c:layout/>
      <c:lineChart>
        <c:grouping val="standard"/>
        <c:varyColors val="1"/>
        <c:ser>
          <c:idx val="0"/>
          <c:order val="0"/>
          <c:tx>
            <c:strRef>
              <c:f>Plantilla!$BV$68:$BV$76</c:f>
              <c:strCache>
                <c:ptCount val="9"/>
                <c:pt idx="0">
                  <c:v>Alternativa 1</c:v>
                </c:pt>
              </c:strCache>
            </c:strRef>
          </c:tx>
          <c:spPr>
            <a:ln cmpd="sng">
              <a:solidFill>
                <a:srgbClr val="4F81BD"/>
              </a:solidFill>
            </a:ln>
          </c:spPr>
          <c:marker>
            <c:symbol val="none"/>
          </c:marker>
          <c:cat>
            <c:numRef>
              <c:f>Plantilla!$A$77:$A$95</c:f>
              <c:numCache>
                <c:formatCode>General</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cat>
          <c:val>
            <c:numRef>
              <c:f>Plantilla!$BV$77:$BV$95</c:f>
              <c:numCache>
                <c:formatCode>General</c:formatCode>
                <c:ptCount val="19"/>
                <c:pt idx="0">
                  <c:v>3</c:v>
                </c:pt>
                <c:pt idx="1">
                  <c:v>3</c:v>
                </c:pt>
                <c:pt idx="2">
                  <c:v>2</c:v>
                </c:pt>
                <c:pt idx="3">
                  <c:v>3</c:v>
                </c:pt>
                <c:pt idx="4">
                  <c:v>3</c:v>
                </c:pt>
                <c:pt idx="5">
                  <c:v>4</c:v>
                </c:pt>
                <c:pt idx="6">
                  <c:v>2</c:v>
                </c:pt>
                <c:pt idx="7">
                  <c:v>3</c:v>
                </c:pt>
                <c:pt idx="8">
                  <c:v>4</c:v>
                </c:pt>
                <c:pt idx="9">
                  <c:v>3</c:v>
                </c:pt>
                <c:pt idx="10">
                  <c:v>4</c:v>
                </c:pt>
                <c:pt idx="11">
                  <c:v>4</c:v>
                </c:pt>
                <c:pt idx="12">
                  <c:v>3</c:v>
                </c:pt>
                <c:pt idx="13">
                  <c:v>3</c:v>
                </c:pt>
                <c:pt idx="14">
                  <c:v>2</c:v>
                </c:pt>
                <c:pt idx="15">
                  <c:v>3</c:v>
                </c:pt>
                <c:pt idx="16">
                  <c:v>3</c:v>
                </c:pt>
                <c:pt idx="17">
                  <c:v>3</c:v>
                </c:pt>
                <c:pt idx="18">
                  <c:v>3</c:v>
                </c:pt>
              </c:numCache>
            </c:numRef>
          </c:val>
          <c:smooth val="1"/>
          <c:extLst>
            <c:ext xmlns:c16="http://schemas.microsoft.com/office/drawing/2014/chart" uri="{C3380CC4-5D6E-409C-BE32-E72D297353CC}">
              <c16:uniqueId val="{00000000-FDBA-4943-ACEB-B7DE74DC22A3}"/>
            </c:ext>
          </c:extLst>
        </c:ser>
        <c:ser>
          <c:idx val="1"/>
          <c:order val="1"/>
          <c:tx>
            <c:strRef>
              <c:f>Plantilla!$BW$68:$BW$76</c:f>
              <c:strCache>
                <c:ptCount val="9"/>
                <c:pt idx="0">
                  <c:v>Alternativa 2</c:v>
                </c:pt>
              </c:strCache>
            </c:strRef>
          </c:tx>
          <c:spPr>
            <a:ln cmpd="sng">
              <a:solidFill>
                <a:srgbClr val="C0504D"/>
              </a:solidFill>
            </a:ln>
          </c:spPr>
          <c:marker>
            <c:symbol val="none"/>
          </c:marker>
          <c:cat>
            <c:numRef>
              <c:f>Plantilla!$A$77:$A$95</c:f>
              <c:numCache>
                <c:formatCode>General</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cat>
          <c:val>
            <c:numRef>
              <c:f>Plantilla!$BW$77:$BW$95</c:f>
              <c:numCache>
                <c:formatCode>General</c:formatCode>
                <c:ptCount val="19"/>
                <c:pt idx="0">
                  <c:v>4</c:v>
                </c:pt>
                <c:pt idx="1">
                  <c:v>4</c:v>
                </c:pt>
                <c:pt idx="2">
                  <c:v>5</c:v>
                </c:pt>
                <c:pt idx="3">
                  <c:v>2</c:v>
                </c:pt>
                <c:pt idx="4">
                  <c:v>4</c:v>
                </c:pt>
                <c:pt idx="5">
                  <c:v>4</c:v>
                </c:pt>
                <c:pt idx="6">
                  <c:v>5</c:v>
                </c:pt>
                <c:pt idx="7">
                  <c:v>5</c:v>
                </c:pt>
                <c:pt idx="8">
                  <c:v>4</c:v>
                </c:pt>
                <c:pt idx="9">
                  <c:v>4</c:v>
                </c:pt>
                <c:pt idx="10">
                  <c:v>4</c:v>
                </c:pt>
                <c:pt idx="11">
                  <c:v>4</c:v>
                </c:pt>
                <c:pt idx="12">
                  <c:v>2</c:v>
                </c:pt>
                <c:pt idx="13">
                  <c:v>4</c:v>
                </c:pt>
                <c:pt idx="14">
                  <c:v>5</c:v>
                </c:pt>
                <c:pt idx="15">
                  <c:v>3</c:v>
                </c:pt>
                <c:pt idx="16">
                  <c:v>4</c:v>
                </c:pt>
                <c:pt idx="17">
                  <c:v>4</c:v>
                </c:pt>
                <c:pt idx="18">
                  <c:v>3</c:v>
                </c:pt>
              </c:numCache>
            </c:numRef>
          </c:val>
          <c:smooth val="1"/>
          <c:extLst>
            <c:ext xmlns:c16="http://schemas.microsoft.com/office/drawing/2014/chart" uri="{C3380CC4-5D6E-409C-BE32-E72D297353CC}">
              <c16:uniqueId val="{00000001-FDBA-4943-ACEB-B7DE74DC22A3}"/>
            </c:ext>
          </c:extLst>
        </c:ser>
        <c:ser>
          <c:idx val="2"/>
          <c:order val="2"/>
          <c:tx>
            <c:strRef>
              <c:f>Plantilla!$BX$68:$BX$76</c:f>
              <c:strCache>
                <c:ptCount val="9"/>
                <c:pt idx="0">
                  <c:v>Alternativa 3</c:v>
                </c:pt>
              </c:strCache>
            </c:strRef>
          </c:tx>
          <c:spPr>
            <a:ln cmpd="sng">
              <a:solidFill>
                <a:srgbClr val="9BBB59"/>
              </a:solidFill>
            </a:ln>
          </c:spPr>
          <c:marker>
            <c:symbol val="none"/>
          </c:marker>
          <c:cat>
            <c:numRef>
              <c:f>Plantilla!$A$77:$A$95</c:f>
              <c:numCache>
                <c:formatCode>General</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cat>
          <c:val>
            <c:numRef>
              <c:f>Plantilla!$BX$77:$BX$95</c:f>
              <c:numCache>
                <c:formatCode>General</c:formatCode>
                <c:ptCount val="19"/>
                <c:pt idx="0">
                  <c:v>4</c:v>
                </c:pt>
                <c:pt idx="1">
                  <c:v>4</c:v>
                </c:pt>
                <c:pt idx="2">
                  <c:v>2</c:v>
                </c:pt>
                <c:pt idx="3">
                  <c:v>3</c:v>
                </c:pt>
                <c:pt idx="4">
                  <c:v>3</c:v>
                </c:pt>
                <c:pt idx="5">
                  <c:v>4</c:v>
                </c:pt>
                <c:pt idx="6">
                  <c:v>2</c:v>
                </c:pt>
                <c:pt idx="7">
                  <c:v>4</c:v>
                </c:pt>
                <c:pt idx="8">
                  <c:v>4</c:v>
                </c:pt>
                <c:pt idx="9">
                  <c:v>3</c:v>
                </c:pt>
                <c:pt idx="10">
                  <c:v>4</c:v>
                </c:pt>
                <c:pt idx="11">
                  <c:v>4</c:v>
                </c:pt>
                <c:pt idx="12">
                  <c:v>3</c:v>
                </c:pt>
                <c:pt idx="13">
                  <c:v>4</c:v>
                </c:pt>
                <c:pt idx="14">
                  <c:v>4</c:v>
                </c:pt>
                <c:pt idx="15">
                  <c:v>3</c:v>
                </c:pt>
                <c:pt idx="16">
                  <c:v>4</c:v>
                </c:pt>
                <c:pt idx="17">
                  <c:v>3</c:v>
                </c:pt>
                <c:pt idx="18">
                  <c:v>3</c:v>
                </c:pt>
              </c:numCache>
            </c:numRef>
          </c:val>
          <c:smooth val="1"/>
          <c:extLst>
            <c:ext xmlns:c16="http://schemas.microsoft.com/office/drawing/2014/chart" uri="{C3380CC4-5D6E-409C-BE32-E72D297353CC}">
              <c16:uniqueId val="{00000002-FDBA-4943-ACEB-B7DE74DC22A3}"/>
            </c:ext>
          </c:extLst>
        </c:ser>
        <c:ser>
          <c:idx val="3"/>
          <c:order val="3"/>
          <c:tx>
            <c:strRef>
              <c:f>Plantilla!$BY$68:$BY$76</c:f>
              <c:strCache>
                <c:ptCount val="9"/>
                <c:pt idx="0">
                  <c:v>Alternativa 4</c:v>
                </c:pt>
              </c:strCache>
            </c:strRef>
          </c:tx>
          <c:spPr>
            <a:ln cmpd="sng">
              <a:solidFill>
                <a:srgbClr val="8064A2"/>
              </a:solidFill>
            </a:ln>
          </c:spPr>
          <c:marker>
            <c:symbol val="none"/>
          </c:marker>
          <c:cat>
            <c:numRef>
              <c:f>Plantilla!$A$77:$A$95</c:f>
              <c:numCache>
                <c:formatCode>General</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cat>
          <c:val>
            <c:numRef>
              <c:f>Plantilla!$BY$77:$BY$95</c:f>
              <c:numCache>
                <c:formatCode>General</c:formatCode>
                <c:ptCount val="19"/>
                <c:pt idx="0">
                  <c:v>3</c:v>
                </c:pt>
                <c:pt idx="1">
                  <c:v>3</c:v>
                </c:pt>
                <c:pt idx="2">
                  <c:v>4</c:v>
                </c:pt>
                <c:pt idx="3">
                  <c:v>4</c:v>
                </c:pt>
                <c:pt idx="4">
                  <c:v>3</c:v>
                </c:pt>
                <c:pt idx="5">
                  <c:v>4</c:v>
                </c:pt>
                <c:pt idx="6">
                  <c:v>4</c:v>
                </c:pt>
                <c:pt idx="7">
                  <c:v>3</c:v>
                </c:pt>
                <c:pt idx="8">
                  <c:v>4</c:v>
                </c:pt>
                <c:pt idx="9">
                  <c:v>4</c:v>
                </c:pt>
                <c:pt idx="10">
                  <c:v>4</c:v>
                </c:pt>
                <c:pt idx="11">
                  <c:v>4</c:v>
                </c:pt>
                <c:pt idx="12">
                  <c:v>4</c:v>
                </c:pt>
                <c:pt idx="13">
                  <c:v>3</c:v>
                </c:pt>
                <c:pt idx="14">
                  <c:v>3</c:v>
                </c:pt>
                <c:pt idx="15">
                  <c:v>3</c:v>
                </c:pt>
                <c:pt idx="16">
                  <c:v>2</c:v>
                </c:pt>
                <c:pt idx="17">
                  <c:v>3</c:v>
                </c:pt>
                <c:pt idx="18">
                  <c:v>2</c:v>
                </c:pt>
              </c:numCache>
            </c:numRef>
          </c:val>
          <c:smooth val="1"/>
          <c:extLst>
            <c:ext xmlns:c16="http://schemas.microsoft.com/office/drawing/2014/chart" uri="{C3380CC4-5D6E-409C-BE32-E72D297353CC}">
              <c16:uniqueId val="{00000003-FDBA-4943-ACEB-B7DE74DC22A3}"/>
            </c:ext>
          </c:extLst>
        </c:ser>
        <c:ser>
          <c:idx val="4"/>
          <c:order val="4"/>
          <c:tx>
            <c:strRef>
              <c:f>Plantilla!$BZ$68:$BZ$76</c:f>
              <c:strCache>
                <c:ptCount val="9"/>
                <c:pt idx="0">
                  <c:v>Alternativa 5</c:v>
                </c:pt>
              </c:strCache>
            </c:strRef>
          </c:tx>
          <c:spPr>
            <a:ln cmpd="sng">
              <a:solidFill>
                <a:srgbClr val="4BACC6"/>
              </a:solidFill>
            </a:ln>
          </c:spPr>
          <c:marker>
            <c:symbol val="none"/>
          </c:marker>
          <c:cat>
            <c:numRef>
              <c:f>Plantilla!$A$77:$A$95</c:f>
              <c:numCache>
                <c:formatCode>General</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cat>
          <c:val>
            <c:numRef>
              <c:f>Plantilla!$BZ$77:$BZ$95</c:f>
              <c:numCache>
                <c:formatCode>General</c:formatCode>
                <c:ptCount val="19"/>
                <c:pt idx="0">
                  <c:v>3</c:v>
                </c:pt>
                <c:pt idx="1">
                  <c:v>2</c:v>
                </c:pt>
                <c:pt idx="2">
                  <c:v>3</c:v>
                </c:pt>
                <c:pt idx="3">
                  <c:v>4</c:v>
                </c:pt>
                <c:pt idx="4">
                  <c:v>3</c:v>
                </c:pt>
                <c:pt idx="5">
                  <c:v>4</c:v>
                </c:pt>
                <c:pt idx="6">
                  <c:v>3</c:v>
                </c:pt>
                <c:pt idx="7">
                  <c:v>3</c:v>
                </c:pt>
                <c:pt idx="8">
                  <c:v>4</c:v>
                </c:pt>
                <c:pt idx="9">
                  <c:v>3</c:v>
                </c:pt>
                <c:pt idx="10">
                  <c:v>4</c:v>
                </c:pt>
                <c:pt idx="11">
                  <c:v>4</c:v>
                </c:pt>
                <c:pt idx="12">
                  <c:v>4</c:v>
                </c:pt>
                <c:pt idx="13">
                  <c:v>3</c:v>
                </c:pt>
                <c:pt idx="14">
                  <c:v>2</c:v>
                </c:pt>
                <c:pt idx="15">
                  <c:v>2</c:v>
                </c:pt>
                <c:pt idx="16">
                  <c:v>3</c:v>
                </c:pt>
                <c:pt idx="17">
                  <c:v>3</c:v>
                </c:pt>
                <c:pt idx="18">
                  <c:v>3</c:v>
                </c:pt>
              </c:numCache>
            </c:numRef>
          </c:val>
          <c:smooth val="1"/>
          <c:extLst>
            <c:ext xmlns:c16="http://schemas.microsoft.com/office/drawing/2014/chart" uri="{C3380CC4-5D6E-409C-BE32-E72D297353CC}">
              <c16:uniqueId val="{00000004-FDBA-4943-ACEB-B7DE74DC22A3}"/>
            </c:ext>
          </c:extLst>
        </c:ser>
        <c:ser>
          <c:idx val="5"/>
          <c:order val="5"/>
          <c:tx>
            <c:strRef>
              <c:f>Plantilla!$CA$68:$CA$76</c:f>
              <c:strCache>
                <c:ptCount val="9"/>
                <c:pt idx="0">
                  <c:v>Alternativa 6</c:v>
                </c:pt>
              </c:strCache>
            </c:strRef>
          </c:tx>
          <c:spPr>
            <a:ln cmpd="sng">
              <a:solidFill>
                <a:srgbClr val="F79646"/>
              </a:solidFill>
            </a:ln>
          </c:spPr>
          <c:marker>
            <c:symbol val="none"/>
          </c:marker>
          <c:cat>
            <c:numRef>
              <c:f>Plantilla!$A$77:$A$95</c:f>
              <c:numCache>
                <c:formatCode>General</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cat>
          <c:val>
            <c:numRef>
              <c:f>Plantilla!$CA$77:$CA$95</c:f>
              <c:numCache>
                <c:formatCode>General</c:formatCode>
                <c:ptCount val="19"/>
                <c:pt idx="0">
                  <c:v>3</c:v>
                </c:pt>
                <c:pt idx="1">
                  <c:v>2</c:v>
                </c:pt>
                <c:pt idx="2">
                  <c:v>4</c:v>
                </c:pt>
                <c:pt idx="3">
                  <c:v>4</c:v>
                </c:pt>
                <c:pt idx="4">
                  <c:v>3</c:v>
                </c:pt>
                <c:pt idx="5">
                  <c:v>4</c:v>
                </c:pt>
                <c:pt idx="6">
                  <c:v>5</c:v>
                </c:pt>
                <c:pt idx="7">
                  <c:v>3</c:v>
                </c:pt>
                <c:pt idx="8">
                  <c:v>4</c:v>
                </c:pt>
                <c:pt idx="9">
                  <c:v>3</c:v>
                </c:pt>
                <c:pt idx="10">
                  <c:v>4</c:v>
                </c:pt>
                <c:pt idx="11">
                  <c:v>4</c:v>
                </c:pt>
                <c:pt idx="12">
                  <c:v>4</c:v>
                </c:pt>
                <c:pt idx="13">
                  <c:v>3</c:v>
                </c:pt>
                <c:pt idx="14">
                  <c:v>2</c:v>
                </c:pt>
                <c:pt idx="15">
                  <c:v>2</c:v>
                </c:pt>
                <c:pt idx="16">
                  <c:v>3</c:v>
                </c:pt>
                <c:pt idx="17">
                  <c:v>2</c:v>
                </c:pt>
                <c:pt idx="18">
                  <c:v>3</c:v>
                </c:pt>
              </c:numCache>
            </c:numRef>
          </c:val>
          <c:smooth val="1"/>
          <c:extLst>
            <c:ext xmlns:c16="http://schemas.microsoft.com/office/drawing/2014/chart" uri="{C3380CC4-5D6E-409C-BE32-E72D297353CC}">
              <c16:uniqueId val="{00000005-FDBA-4943-ACEB-B7DE74DC22A3}"/>
            </c:ext>
          </c:extLst>
        </c:ser>
        <c:ser>
          <c:idx val="6"/>
          <c:order val="6"/>
          <c:tx>
            <c:strRef>
              <c:f>Plantilla!$CB$68:$CB$76</c:f>
              <c:strCache>
                <c:ptCount val="9"/>
                <c:pt idx="0">
                  <c:v>Alternativa 7</c:v>
                </c:pt>
              </c:strCache>
            </c:strRef>
          </c:tx>
          <c:spPr>
            <a:ln cmpd="sng">
              <a:solidFill>
                <a:srgbClr val="84A7D1"/>
              </a:solidFill>
            </a:ln>
          </c:spPr>
          <c:marker>
            <c:symbol val="none"/>
          </c:marker>
          <c:cat>
            <c:numRef>
              <c:f>Plantilla!$A$77:$A$95</c:f>
              <c:numCache>
                <c:formatCode>General</c:formatCode>
                <c:ptCount val="1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numCache>
            </c:numRef>
          </c:cat>
          <c:val>
            <c:numRef>
              <c:f>Plantilla!$CB$77:$CB$95</c:f>
              <c:numCache>
                <c:formatCode>General</c:formatCode>
                <c:ptCount val="19"/>
                <c:pt idx="0">
                  <c:v>4</c:v>
                </c:pt>
                <c:pt idx="1">
                  <c:v>3</c:v>
                </c:pt>
                <c:pt idx="2">
                  <c:v>3</c:v>
                </c:pt>
                <c:pt idx="3">
                  <c:v>2</c:v>
                </c:pt>
                <c:pt idx="4">
                  <c:v>4</c:v>
                </c:pt>
                <c:pt idx="5">
                  <c:v>4</c:v>
                </c:pt>
                <c:pt idx="6">
                  <c:v>5</c:v>
                </c:pt>
                <c:pt idx="7">
                  <c:v>3</c:v>
                </c:pt>
                <c:pt idx="8">
                  <c:v>4</c:v>
                </c:pt>
                <c:pt idx="9">
                  <c:v>3</c:v>
                </c:pt>
                <c:pt idx="10">
                  <c:v>4</c:v>
                </c:pt>
                <c:pt idx="11">
                  <c:v>4</c:v>
                </c:pt>
                <c:pt idx="12">
                  <c:v>2</c:v>
                </c:pt>
                <c:pt idx="13">
                  <c:v>3</c:v>
                </c:pt>
                <c:pt idx="14">
                  <c:v>4</c:v>
                </c:pt>
                <c:pt idx="15">
                  <c:v>3</c:v>
                </c:pt>
                <c:pt idx="16">
                  <c:v>3</c:v>
                </c:pt>
                <c:pt idx="17">
                  <c:v>4</c:v>
                </c:pt>
                <c:pt idx="18">
                  <c:v>4</c:v>
                </c:pt>
              </c:numCache>
            </c:numRef>
          </c:val>
          <c:smooth val="1"/>
          <c:extLst>
            <c:ext xmlns:c16="http://schemas.microsoft.com/office/drawing/2014/chart" uri="{C3380CC4-5D6E-409C-BE32-E72D297353CC}">
              <c16:uniqueId val="{00000006-FDBA-4943-ACEB-B7DE74DC22A3}"/>
            </c:ext>
          </c:extLst>
        </c:ser>
        <c:dLbls>
          <c:showLegendKey val="0"/>
          <c:showVal val="0"/>
          <c:showCatName val="0"/>
          <c:showSerName val="0"/>
          <c:showPercent val="0"/>
          <c:showBubbleSize val="0"/>
        </c:dLbls>
        <c:smooth val="0"/>
        <c:axId val="389485880"/>
        <c:axId val="2106213359"/>
      </c:lineChart>
      <c:catAx>
        <c:axId val="389485880"/>
        <c:scaling>
          <c:orientation val="minMax"/>
        </c:scaling>
        <c:delete val="0"/>
        <c:axPos val="b"/>
        <c:title>
          <c:tx>
            <c:rich>
              <a:bodyPr/>
              <a:lstStyle/>
              <a:p>
                <a:pPr lvl="0">
                  <a:defRPr b="0">
                    <a:solidFill>
                      <a:srgbClr val="000000"/>
                    </a:solidFill>
                    <a:latin typeface="+mn-lt"/>
                  </a:defRPr>
                </a:pPr>
                <a:r>
                  <a:rPr lang="es-CO" b="0">
                    <a:solidFill>
                      <a:srgbClr val="000000"/>
                    </a:solidFill>
                    <a:latin typeface="+mn-lt"/>
                  </a:rPr>
                  <a:t>Atributos (QUE)</a:t>
                </a:r>
              </a:p>
            </c:rich>
          </c:tx>
          <c:overlay val="0"/>
        </c:title>
        <c:numFmt formatCode="General" sourceLinked="1"/>
        <c:majorTickMark val="none"/>
        <c:minorTickMark val="none"/>
        <c:tickLblPos val="nextTo"/>
        <c:txPr>
          <a:bodyPr rot="0"/>
          <a:lstStyle/>
          <a:p>
            <a:pPr lvl="0">
              <a:defRPr b="0">
                <a:solidFill>
                  <a:srgbClr val="000000"/>
                </a:solidFill>
                <a:latin typeface="+mn-lt"/>
              </a:defRPr>
            </a:pPr>
            <a:endParaRPr lang="es-CO"/>
          </a:p>
        </c:txPr>
        <c:crossAx val="2106213359"/>
        <c:crosses val="autoZero"/>
        <c:auto val="1"/>
        <c:lblAlgn val="ctr"/>
        <c:lblOffset val="100"/>
        <c:noMultiLvlLbl val="1"/>
      </c:catAx>
      <c:valAx>
        <c:axId val="2106213359"/>
        <c:scaling>
          <c:orientation val="minMax"/>
          <c:max val="5"/>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s-CO" b="0">
                    <a:solidFill>
                      <a:srgbClr val="000000"/>
                    </a:solidFill>
                    <a:latin typeface="+mn-lt"/>
                  </a:rPr>
                  <a:t>Clasificación</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389485880"/>
        <c:crosses val="autoZero"/>
        <c:crossBetween val="between"/>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title>
      <c:tx>
        <c:rich>
          <a:bodyPr/>
          <a:lstStyle/>
          <a:p>
            <a:pPr lvl="0">
              <a:defRPr b="0">
                <a:solidFill>
                  <a:srgbClr val="757575"/>
                </a:solidFill>
                <a:latin typeface="+mn-lt"/>
              </a:defRPr>
            </a:pPr>
            <a:r>
              <a:rPr b="0">
                <a:solidFill>
                  <a:srgbClr val="757575"/>
                </a:solidFill>
                <a:latin typeface="+mn-lt"/>
              </a:rPr>
              <a:t>Características COMO vs Alternativas</a:t>
            </a:r>
          </a:p>
        </c:rich>
      </c:tx>
      <c:layout>
        <c:manualLayout>
          <c:xMode val="edge"/>
          <c:yMode val="edge"/>
          <c:x val="1.3147690164328161E-2"/>
          <c:y val="9.8960423699125735E-3"/>
        </c:manualLayout>
      </c:layout>
      <c:overlay val="0"/>
    </c:title>
    <c:autoTitleDeleted val="0"/>
    <c:plotArea>
      <c:layout>
        <c:manualLayout>
          <c:xMode val="edge"/>
          <c:yMode val="edge"/>
          <c:x val="5.6636155606407321E-2"/>
          <c:y val="0.12347560975609756"/>
          <c:w val="0.69008847757581271"/>
          <c:h val="0.68986581099178668"/>
        </c:manualLayout>
      </c:layout>
      <c:lineChart>
        <c:grouping val="standard"/>
        <c:varyColors val="1"/>
        <c:ser>
          <c:idx val="0"/>
          <c:order val="0"/>
          <c:tx>
            <c:v>N5 + Careta facial</c:v>
          </c:tx>
          <c:spPr>
            <a:ln cmpd="sng">
              <a:solidFill>
                <a:srgbClr val="00FFFF"/>
              </a:solidFill>
            </a:ln>
          </c:spPr>
          <c:marker>
            <c:symbol val="none"/>
          </c:marker>
          <c:cat>
            <c:numRef>
              <c:f>'QFD-3 Original'!$K$98:$CM$98</c:f>
              <c:numCache>
                <c:formatCode>General</c:formatCode>
                <c:ptCount val="81"/>
                <c:pt idx="0">
                  <c:v>1</c:v>
                </c:pt>
                <c:pt idx="4">
                  <c:v>2</c:v>
                </c:pt>
                <c:pt idx="8">
                  <c:v>3</c:v>
                </c:pt>
                <c:pt idx="12">
                  <c:v>4</c:v>
                </c:pt>
                <c:pt idx="16">
                  <c:v>5</c:v>
                </c:pt>
                <c:pt idx="20">
                  <c:v>6</c:v>
                </c:pt>
                <c:pt idx="24">
                  <c:v>7</c:v>
                </c:pt>
                <c:pt idx="28">
                  <c:v>8</c:v>
                </c:pt>
                <c:pt idx="32">
                  <c:v>9</c:v>
                </c:pt>
                <c:pt idx="36">
                  <c:v>10</c:v>
                </c:pt>
                <c:pt idx="40">
                  <c:v>11</c:v>
                </c:pt>
                <c:pt idx="44">
                  <c:v>12</c:v>
                </c:pt>
                <c:pt idx="48">
                  <c:v>13</c:v>
                </c:pt>
                <c:pt idx="52">
                  <c:v>14</c:v>
                </c:pt>
                <c:pt idx="56">
                  <c:v>15</c:v>
                </c:pt>
                <c:pt idx="60">
                  <c:v>16</c:v>
                </c:pt>
                <c:pt idx="64">
                  <c:v>17</c:v>
                </c:pt>
                <c:pt idx="68">
                  <c:v>18</c:v>
                </c:pt>
                <c:pt idx="72">
                  <c:v>19</c:v>
                </c:pt>
                <c:pt idx="76">
                  <c:v>20</c:v>
                </c:pt>
                <c:pt idx="80">
                  <c:v>21</c:v>
                </c:pt>
              </c:numCache>
            </c:numRef>
          </c:cat>
          <c:val>
            <c:numRef>
              <c:f>'QFD-3 Original'!$K$99:$CM$99</c:f>
              <c:numCache>
                <c:formatCode>General</c:formatCode>
                <c:ptCount val="81"/>
                <c:pt idx="0">
                  <c:v>0</c:v>
                </c:pt>
                <c:pt idx="4">
                  <c:v>0</c:v>
                </c:pt>
                <c:pt idx="8">
                  <c:v>0</c:v>
                </c:pt>
                <c:pt idx="12">
                  <c:v>0</c:v>
                </c:pt>
                <c:pt idx="16">
                  <c:v>0</c:v>
                </c:pt>
                <c:pt idx="20">
                  <c:v>0</c:v>
                </c:pt>
                <c:pt idx="24">
                  <c:v>0</c:v>
                </c:pt>
                <c:pt idx="28">
                  <c:v>0</c:v>
                </c:pt>
                <c:pt idx="32">
                  <c:v>0</c:v>
                </c:pt>
                <c:pt idx="36">
                  <c:v>0</c:v>
                </c:pt>
                <c:pt idx="40">
                  <c:v>0</c:v>
                </c:pt>
                <c:pt idx="44">
                  <c:v>0</c:v>
                </c:pt>
                <c:pt idx="48">
                  <c:v>0</c:v>
                </c:pt>
                <c:pt idx="52">
                  <c:v>0</c:v>
                </c:pt>
                <c:pt idx="56">
                  <c:v>0</c:v>
                </c:pt>
                <c:pt idx="60">
                  <c:v>0</c:v>
                </c:pt>
                <c:pt idx="64">
                  <c:v>0</c:v>
                </c:pt>
                <c:pt idx="68">
                  <c:v>0</c:v>
                </c:pt>
                <c:pt idx="72">
                  <c:v>0</c:v>
                </c:pt>
                <c:pt idx="76">
                  <c:v>0</c:v>
                </c:pt>
                <c:pt idx="80">
                  <c:v>0</c:v>
                </c:pt>
              </c:numCache>
            </c:numRef>
          </c:val>
          <c:smooth val="1"/>
          <c:extLst>
            <c:ext xmlns:c16="http://schemas.microsoft.com/office/drawing/2014/chart" uri="{C3380CC4-5D6E-409C-BE32-E72D297353CC}">
              <c16:uniqueId val="{00000000-4236-47E5-8297-50C7F423C6E2}"/>
            </c:ext>
          </c:extLst>
        </c:ser>
        <c:ser>
          <c:idx val="1"/>
          <c:order val="1"/>
          <c:tx>
            <c:v>RespoLab</c:v>
          </c:tx>
          <c:spPr>
            <a:ln cmpd="sng">
              <a:solidFill>
                <a:srgbClr val="9900FF"/>
              </a:solidFill>
            </a:ln>
          </c:spPr>
          <c:marker>
            <c:symbol val="none"/>
          </c:marker>
          <c:cat>
            <c:numRef>
              <c:f>'QFD-3 Original'!$K$98:$CM$98</c:f>
              <c:numCache>
                <c:formatCode>General</c:formatCode>
                <c:ptCount val="81"/>
                <c:pt idx="0">
                  <c:v>1</c:v>
                </c:pt>
                <c:pt idx="4">
                  <c:v>2</c:v>
                </c:pt>
                <c:pt idx="8">
                  <c:v>3</c:v>
                </c:pt>
                <c:pt idx="12">
                  <c:v>4</c:v>
                </c:pt>
                <c:pt idx="16">
                  <c:v>5</c:v>
                </c:pt>
                <c:pt idx="20">
                  <c:v>6</c:v>
                </c:pt>
                <c:pt idx="24">
                  <c:v>7</c:v>
                </c:pt>
                <c:pt idx="28">
                  <c:v>8</c:v>
                </c:pt>
                <c:pt idx="32">
                  <c:v>9</c:v>
                </c:pt>
                <c:pt idx="36">
                  <c:v>10</c:v>
                </c:pt>
                <c:pt idx="40">
                  <c:v>11</c:v>
                </c:pt>
                <c:pt idx="44">
                  <c:v>12</c:v>
                </c:pt>
                <c:pt idx="48">
                  <c:v>13</c:v>
                </c:pt>
                <c:pt idx="52">
                  <c:v>14</c:v>
                </c:pt>
                <c:pt idx="56">
                  <c:v>15</c:v>
                </c:pt>
                <c:pt idx="60">
                  <c:v>16</c:v>
                </c:pt>
                <c:pt idx="64">
                  <c:v>17</c:v>
                </c:pt>
                <c:pt idx="68">
                  <c:v>18</c:v>
                </c:pt>
                <c:pt idx="72">
                  <c:v>19</c:v>
                </c:pt>
                <c:pt idx="76">
                  <c:v>20</c:v>
                </c:pt>
                <c:pt idx="80">
                  <c:v>21</c:v>
                </c:pt>
              </c:numCache>
            </c:numRef>
          </c:cat>
          <c:val>
            <c:numRef>
              <c:f>'QFD-3 Original'!$K$104:$CP$104</c:f>
              <c:numCache>
                <c:formatCode>General</c:formatCode>
                <c:ptCount val="84"/>
                <c:pt idx="0">
                  <c:v>2</c:v>
                </c:pt>
              </c:numCache>
            </c:numRef>
          </c:val>
          <c:smooth val="1"/>
          <c:extLst>
            <c:ext xmlns:c16="http://schemas.microsoft.com/office/drawing/2014/chart" uri="{C3380CC4-5D6E-409C-BE32-E72D297353CC}">
              <c16:uniqueId val="{00000001-4236-47E5-8297-50C7F423C6E2}"/>
            </c:ext>
          </c:extLst>
        </c:ser>
        <c:ser>
          <c:idx val="2"/>
          <c:order val="2"/>
          <c:tx>
            <c:v>Pat-ES2778000</c:v>
          </c:tx>
          <c:spPr>
            <a:ln cmpd="sng">
              <a:solidFill>
                <a:srgbClr val="C0504D"/>
              </a:solidFill>
            </a:ln>
          </c:spPr>
          <c:marker>
            <c:symbol val="none"/>
          </c:marker>
          <c:cat>
            <c:numRef>
              <c:f>'QFD-3 Original'!$K$98:$CM$98</c:f>
              <c:numCache>
                <c:formatCode>General</c:formatCode>
                <c:ptCount val="81"/>
                <c:pt idx="0">
                  <c:v>1</c:v>
                </c:pt>
                <c:pt idx="4">
                  <c:v>2</c:v>
                </c:pt>
                <c:pt idx="8">
                  <c:v>3</c:v>
                </c:pt>
                <c:pt idx="12">
                  <c:v>4</c:v>
                </c:pt>
                <c:pt idx="16">
                  <c:v>5</c:v>
                </c:pt>
                <c:pt idx="20">
                  <c:v>6</c:v>
                </c:pt>
                <c:pt idx="24">
                  <c:v>7</c:v>
                </c:pt>
                <c:pt idx="28">
                  <c:v>8</c:v>
                </c:pt>
                <c:pt idx="32">
                  <c:v>9</c:v>
                </c:pt>
                <c:pt idx="36">
                  <c:v>10</c:v>
                </c:pt>
                <c:pt idx="40">
                  <c:v>11</c:v>
                </c:pt>
                <c:pt idx="44">
                  <c:v>12</c:v>
                </c:pt>
                <c:pt idx="48">
                  <c:v>13</c:v>
                </c:pt>
                <c:pt idx="52">
                  <c:v>14</c:v>
                </c:pt>
                <c:pt idx="56">
                  <c:v>15</c:v>
                </c:pt>
                <c:pt idx="60">
                  <c:v>16</c:v>
                </c:pt>
                <c:pt idx="64">
                  <c:v>17</c:v>
                </c:pt>
                <c:pt idx="68">
                  <c:v>18</c:v>
                </c:pt>
                <c:pt idx="72">
                  <c:v>19</c:v>
                </c:pt>
                <c:pt idx="76">
                  <c:v>20</c:v>
                </c:pt>
                <c:pt idx="80">
                  <c:v>21</c:v>
                </c:pt>
              </c:numCache>
            </c:numRef>
          </c:cat>
          <c:val>
            <c:numRef>
              <c:f>'QFD-3 Original'!$K$105:$CP$105</c:f>
              <c:numCache>
                <c:formatCode>General</c:formatCode>
                <c:ptCount val="84"/>
                <c:pt idx="0">
                  <c:v>2</c:v>
                </c:pt>
              </c:numCache>
            </c:numRef>
          </c:val>
          <c:smooth val="1"/>
          <c:extLst>
            <c:ext xmlns:c16="http://schemas.microsoft.com/office/drawing/2014/chart" uri="{C3380CC4-5D6E-409C-BE32-E72D297353CC}">
              <c16:uniqueId val="{00000002-4236-47E5-8297-50C7F423C6E2}"/>
            </c:ext>
          </c:extLst>
        </c:ser>
        <c:ser>
          <c:idx val="3"/>
          <c:order val="3"/>
          <c:tx>
            <c:v>Alt-11.</c:v>
          </c:tx>
          <c:spPr>
            <a:ln cmpd="sng">
              <a:solidFill>
                <a:srgbClr val="9BBB59"/>
              </a:solidFill>
            </a:ln>
          </c:spPr>
          <c:marker>
            <c:symbol val="none"/>
          </c:marker>
          <c:cat>
            <c:numRef>
              <c:f>'QFD-3 Original'!$K$98:$CM$98</c:f>
              <c:numCache>
                <c:formatCode>General</c:formatCode>
                <c:ptCount val="81"/>
                <c:pt idx="0">
                  <c:v>1</c:v>
                </c:pt>
                <c:pt idx="4">
                  <c:v>2</c:v>
                </c:pt>
                <c:pt idx="8">
                  <c:v>3</c:v>
                </c:pt>
                <c:pt idx="12">
                  <c:v>4</c:v>
                </c:pt>
                <c:pt idx="16">
                  <c:v>5</c:v>
                </c:pt>
                <c:pt idx="20">
                  <c:v>6</c:v>
                </c:pt>
                <c:pt idx="24">
                  <c:v>7</c:v>
                </c:pt>
                <c:pt idx="28">
                  <c:v>8</c:v>
                </c:pt>
                <c:pt idx="32">
                  <c:v>9</c:v>
                </c:pt>
                <c:pt idx="36">
                  <c:v>10</c:v>
                </c:pt>
                <c:pt idx="40">
                  <c:v>11</c:v>
                </c:pt>
                <c:pt idx="44">
                  <c:v>12</c:v>
                </c:pt>
                <c:pt idx="48">
                  <c:v>13</c:v>
                </c:pt>
                <c:pt idx="52">
                  <c:v>14</c:v>
                </c:pt>
                <c:pt idx="56">
                  <c:v>15</c:v>
                </c:pt>
                <c:pt idx="60">
                  <c:v>16</c:v>
                </c:pt>
                <c:pt idx="64">
                  <c:v>17</c:v>
                </c:pt>
                <c:pt idx="68">
                  <c:v>18</c:v>
                </c:pt>
                <c:pt idx="72">
                  <c:v>19</c:v>
                </c:pt>
                <c:pt idx="76">
                  <c:v>20</c:v>
                </c:pt>
                <c:pt idx="80">
                  <c:v>21</c:v>
                </c:pt>
              </c:numCache>
            </c:numRef>
          </c:cat>
          <c:val>
            <c:numRef>
              <c:f>'QFD-3 Original'!$K$106:$CP$106</c:f>
              <c:numCache>
                <c:formatCode>General</c:formatCode>
                <c:ptCount val="84"/>
                <c:pt idx="0">
                  <c:v>1</c:v>
                </c:pt>
              </c:numCache>
            </c:numRef>
          </c:val>
          <c:smooth val="1"/>
          <c:extLst>
            <c:ext xmlns:c16="http://schemas.microsoft.com/office/drawing/2014/chart" uri="{C3380CC4-5D6E-409C-BE32-E72D297353CC}">
              <c16:uniqueId val="{00000003-4236-47E5-8297-50C7F423C6E2}"/>
            </c:ext>
          </c:extLst>
        </c:ser>
        <c:ser>
          <c:idx val="4"/>
          <c:order val="4"/>
          <c:tx>
            <c:v>Alt-14.</c:v>
          </c:tx>
          <c:spPr>
            <a:ln cmpd="sng">
              <a:solidFill>
                <a:srgbClr val="8064A2"/>
              </a:solidFill>
            </a:ln>
          </c:spPr>
          <c:marker>
            <c:symbol val="none"/>
          </c:marker>
          <c:cat>
            <c:numRef>
              <c:f>'QFD-3 Original'!$K$98:$CM$98</c:f>
              <c:numCache>
                <c:formatCode>General</c:formatCode>
                <c:ptCount val="81"/>
                <c:pt idx="0">
                  <c:v>1</c:v>
                </c:pt>
                <c:pt idx="4">
                  <c:v>2</c:v>
                </c:pt>
                <c:pt idx="8">
                  <c:v>3</c:v>
                </c:pt>
                <c:pt idx="12">
                  <c:v>4</c:v>
                </c:pt>
                <c:pt idx="16">
                  <c:v>5</c:v>
                </c:pt>
                <c:pt idx="20">
                  <c:v>6</c:v>
                </c:pt>
                <c:pt idx="24">
                  <c:v>7</c:v>
                </c:pt>
                <c:pt idx="28">
                  <c:v>8</c:v>
                </c:pt>
                <c:pt idx="32">
                  <c:v>9</c:v>
                </c:pt>
                <c:pt idx="36">
                  <c:v>10</c:v>
                </c:pt>
                <c:pt idx="40">
                  <c:v>11</c:v>
                </c:pt>
                <c:pt idx="44">
                  <c:v>12</c:v>
                </c:pt>
                <c:pt idx="48">
                  <c:v>13</c:v>
                </c:pt>
                <c:pt idx="52">
                  <c:v>14</c:v>
                </c:pt>
                <c:pt idx="56">
                  <c:v>15</c:v>
                </c:pt>
                <c:pt idx="60">
                  <c:v>16</c:v>
                </c:pt>
                <c:pt idx="64">
                  <c:v>17</c:v>
                </c:pt>
                <c:pt idx="68">
                  <c:v>18</c:v>
                </c:pt>
                <c:pt idx="72">
                  <c:v>19</c:v>
                </c:pt>
                <c:pt idx="76">
                  <c:v>20</c:v>
                </c:pt>
                <c:pt idx="80">
                  <c:v>21</c:v>
                </c:pt>
              </c:numCache>
            </c:numRef>
          </c:cat>
          <c:val>
            <c:numRef>
              <c:f>'QFD-3 Original'!$K$107:$CP$107</c:f>
              <c:numCache>
                <c:formatCode>General</c:formatCode>
                <c:ptCount val="84"/>
                <c:pt idx="0">
                  <c:v>2</c:v>
                </c:pt>
              </c:numCache>
            </c:numRef>
          </c:val>
          <c:smooth val="1"/>
          <c:extLst>
            <c:ext xmlns:c16="http://schemas.microsoft.com/office/drawing/2014/chart" uri="{C3380CC4-5D6E-409C-BE32-E72D297353CC}">
              <c16:uniqueId val="{00000004-4236-47E5-8297-50C7F423C6E2}"/>
            </c:ext>
          </c:extLst>
        </c:ser>
        <c:ser>
          <c:idx val="5"/>
          <c:order val="5"/>
          <c:tx>
            <c:v>Alt-5.</c:v>
          </c:tx>
          <c:spPr>
            <a:ln cmpd="sng">
              <a:solidFill>
                <a:srgbClr val="F79646"/>
              </a:solidFill>
            </a:ln>
          </c:spPr>
          <c:marker>
            <c:symbol val="none"/>
          </c:marker>
          <c:cat>
            <c:numRef>
              <c:f>'QFD-3 Original'!$K$98:$CM$98</c:f>
              <c:numCache>
                <c:formatCode>General</c:formatCode>
                <c:ptCount val="81"/>
                <c:pt idx="0">
                  <c:v>1</c:v>
                </c:pt>
                <c:pt idx="4">
                  <c:v>2</c:v>
                </c:pt>
                <c:pt idx="8">
                  <c:v>3</c:v>
                </c:pt>
                <c:pt idx="12">
                  <c:v>4</c:v>
                </c:pt>
                <c:pt idx="16">
                  <c:v>5</c:v>
                </c:pt>
                <c:pt idx="20">
                  <c:v>6</c:v>
                </c:pt>
                <c:pt idx="24">
                  <c:v>7</c:v>
                </c:pt>
                <c:pt idx="28">
                  <c:v>8</c:v>
                </c:pt>
                <c:pt idx="32">
                  <c:v>9</c:v>
                </c:pt>
                <c:pt idx="36">
                  <c:v>10</c:v>
                </c:pt>
                <c:pt idx="40">
                  <c:v>11</c:v>
                </c:pt>
                <c:pt idx="44">
                  <c:v>12</c:v>
                </c:pt>
                <c:pt idx="48">
                  <c:v>13</c:v>
                </c:pt>
                <c:pt idx="52">
                  <c:v>14</c:v>
                </c:pt>
                <c:pt idx="56">
                  <c:v>15</c:v>
                </c:pt>
                <c:pt idx="60">
                  <c:v>16</c:v>
                </c:pt>
                <c:pt idx="64">
                  <c:v>17</c:v>
                </c:pt>
                <c:pt idx="68">
                  <c:v>18</c:v>
                </c:pt>
                <c:pt idx="72">
                  <c:v>19</c:v>
                </c:pt>
                <c:pt idx="76">
                  <c:v>20</c:v>
                </c:pt>
                <c:pt idx="80">
                  <c:v>21</c:v>
                </c:pt>
              </c:numCache>
            </c:numRef>
          </c:cat>
          <c:val>
            <c:numRef>
              <c:f>'QFD-3 Original'!$K$108:$CP$108</c:f>
              <c:numCache>
                <c:formatCode>General</c:formatCode>
                <c:ptCount val="84"/>
                <c:pt idx="0">
                  <c:v>2</c:v>
                </c:pt>
              </c:numCache>
            </c:numRef>
          </c:val>
          <c:smooth val="1"/>
          <c:extLst>
            <c:ext xmlns:c16="http://schemas.microsoft.com/office/drawing/2014/chart" uri="{C3380CC4-5D6E-409C-BE32-E72D297353CC}">
              <c16:uniqueId val="{00000005-4236-47E5-8297-50C7F423C6E2}"/>
            </c:ext>
          </c:extLst>
        </c:ser>
        <c:ser>
          <c:idx val="6"/>
          <c:order val="6"/>
          <c:tx>
            <c:v>Alt-11</c:v>
          </c:tx>
          <c:spPr>
            <a:ln cmpd="sng">
              <a:solidFill>
                <a:srgbClr val="84A7D1"/>
              </a:solidFill>
            </a:ln>
          </c:spPr>
          <c:marker>
            <c:symbol val="none"/>
          </c:marker>
          <c:cat>
            <c:numRef>
              <c:f>'QFD-3 Original'!$K$98:$CM$98</c:f>
              <c:numCache>
                <c:formatCode>General</c:formatCode>
                <c:ptCount val="81"/>
                <c:pt idx="0">
                  <c:v>1</c:v>
                </c:pt>
                <c:pt idx="4">
                  <c:v>2</c:v>
                </c:pt>
                <c:pt idx="8">
                  <c:v>3</c:v>
                </c:pt>
                <c:pt idx="12">
                  <c:v>4</c:v>
                </c:pt>
                <c:pt idx="16">
                  <c:v>5</c:v>
                </c:pt>
                <c:pt idx="20">
                  <c:v>6</c:v>
                </c:pt>
                <c:pt idx="24">
                  <c:v>7</c:v>
                </c:pt>
                <c:pt idx="28">
                  <c:v>8</c:v>
                </c:pt>
                <c:pt idx="32">
                  <c:v>9</c:v>
                </c:pt>
                <c:pt idx="36">
                  <c:v>10</c:v>
                </c:pt>
                <c:pt idx="40">
                  <c:v>11</c:v>
                </c:pt>
                <c:pt idx="44">
                  <c:v>12</c:v>
                </c:pt>
                <c:pt idx="48">
                  <c:v>13</c:v>
                </c:pt>
                <c:pt idx="52">
                  <c:v>14</c:v>
                </c:pt>
                <c:pt idx="56">
                  <c:v>15</c:v>
                </c:pt>
                <c:pt idx="60">
                  <c:v>16</c:v>
                </c:pt>
                <c:pt idx="64">
                  <c:v>17</c:v>
                </c:pt>
                <c:pt idx="68">
                  <c:v>18</c:v>
                </c:pt>
                <c:pt idx="72">
                  <c:v>19</c:v>
                </c:pt>
                <c:pt idx="76">
                  <c:v>20</c:v>
                </c:pt>
                <c:pt idx="80">
                  <c:v>21</c:v>
                </c:pt>
              </c:numCache>
            </c:numRef>
          </c:cat>
          <c:val>
            <c:numRef>
              <c:f>'QFD-3 Original'!$K$109:$CP$109</c:f>
              <c:numCache>
                <c:formatCode>General</c:formatCode>
                <c:ptCount val="84"/>
                <c:pt idx="0">
                  <c:v>3</c:v>
                </c:pt>
              </c:numCache>
            </c:numRef>
          </c:val>
          <c:smooth val="1"/>
          <c:extLst>
            <c:ext xmlns:c16="http://schemas.microsoft.com/office/drawing/2014/chart" uri="{C3380CC4-5D6E-409C-BE32-E72D297353CC}">
              <c16:uniqueId val="{00000006-4236-47E5-8297-50C7F423C6E2}"/>
            </c:ext>
          </c:extLst>
        </c:ser>
        <c:dLbls>
          <c:showLegendKey val="0"/>
          <c:showVal val="0"/>
          <c:showCatName val="0"/>
          <c:showSerName val="0"/>
          <c:showPercent val="0"/>
          <c:showBubbleSize val="0"/>
        </c:dLbls>
        <c:smooth val="0"/>
        <c:axId val="1490807883"/>
        <c:axId val="1667339114"/>
      </c:lineChart>
      <c:catAx>
        <c:axId val="1490807883"/>
        <c:scaling>
          <c:orientation val="minMax"/>
          <c:max val="21"/>
        </c:scaling>
        <c:delete val="0"/>
        <c:axPos val="b"/>
        <c:title>
          <c:tx>
            <c:rich>
              <a:bodyPr/>
              <a:lstStyle/>
              <a:p>
                <a:pPr lvl="0">
                  <a:defRPr b="0">
                    <a:solidFill>
                      <a:srgbClr val="000000"/>
                    </a:solidFill>
                    <a:latin typeface="+mn-lt"/>
                  </a:defRPr>
                </a:pPr>
                <a:r>
                  <a:rPr b="0">
                    <a:solidFill>
                      <a:srgbClr val="000000"/>
                    </a:solidFill>
                    <a:latin typeface="+mn-lt"/>
                  </a:rPr>
                  <a:t>Características (COMO)</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1667339114"/>
        <c:crosses val="autoZero"/>
        <c:auto val="1"/>
        <c:lblAlgn val="ctr"/>
        <c:lblOffset val="100"/>
        <c:noMultiLvlLbl val="1"/>
      </c:catAx>
      <c:valAx>
        <c:axId val="1667339114"/>
        <c:scaling>
          <c:orientation val="minMax"/>
          <c:max val="5"/>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Clasificación</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490807883"/>
        <c:crosses val="autoZero"/>
        <c:crossBetween val="between"/>
        <c:majorUnit val="1"/>
      </c:valAx>
    </c:plotArea>
    <c:legend>
      <c:legendPos val="r"/>
      <c:overlay val="0"/>
      <c:txPr>
        <a:bodyPr/>
        <a:lstStyle/>
        <a:p>
          <a:pPr lvl="0">
            <a:defRPr sz="800" b="1" i="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title>
      <c:tx>
        <c:rich>
          <a:bodyPr/>
          <a:lstStyle/>
          <a:p>
            <a:pPr lvl="0">
              <a:defRPr b="0">
                <a:solidFill>
                  <a:srgbClr val="757575"/>
                </a:solidFill>
                <a:latin typeface="+mn-lt"/>
              </a:defRPr>
            </a:pPr>
            <a:r>
              <a:rPr b="0">
                <a:solidFill>
                  <a:srgbClr val="757575"/>
                </a:solidFill>
                <a:latin typeface="+mn-lt"/>
              </a:rPr>
              <a:t>Atributos QUE  Vs Alternativas</a:t>
            </a:r>
          </a:p>
        </c:rich>
      </c:tx>
      <c:overlay val="0"/>
    </c:title>
    <c:autoTitleDeleted val="0"/>
    <c:plotArea>
      <c:layout/>
      <c:lineChart>
        <c:grouping val="standard"/>
        <c:varyColors val="1"/>
        <c:ser>
          <c:idx val="0"/>
          <c:order val="0"/>
          <c:tx>
            <c:strRef>
              <c:f>'QFD-3 Original'!$CU$68:$CU$76</c:f>
              <c:strCache>
                <c:ptCount val="9"/>
                <c:pt idx="0">
                  <c:v>N95 + Careta facial</c:v>
                </c:pt>
              </c:strCache>
            </c:strRef>
          </c:tx>
          <c:spPr>
            <a:ln cmpd="sng">
              <a:solidFill>
                <a:srgbClr val="4F81BD"/>
              </a:solidFill>
            </a:ln>
          </c:spPr>
          <c:marker>
            <c:symbol val="none"/>
          </c:marker>
          <c:cat>
            <c:numRef>
              <c:f>'QFD-3 Original'!$A$77:$A$97</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cat>
          <c:val>
            <c:numRef>
              <c:f>'QFD-3 Original'!$CU$77:$CU$97</c:f>
              <c:numCache>
                <c:formatCode>General</c:formatCode>
                <c:ptCount val="21"/>
                <c:pt idx="0">
                  <c:v>1</c:v>
                </c:pt>
                <c:pt idx="1">
                  <c:v>3</c:v>
                </c:pt>
              </c:numCache>
            </c:numRef>
          </c:val>
          <c:smooth val="1"/>
          <c:extLst>
            <c:ext xmlns:c16="http://schemas.microsoft.com/office/drawing/2014/chart" uri="{C3380CC4-5D6E-409C-BE32-E72D297353CC}">
              <c16:uniqueId val="{00000000-51CC-4FC6-8C1C-A81CBBEE66F0}"/>
            </c:ext>
          </c:extLst>
        </c:ser>
        <c:ser>
          <c:idx val="1"/>
          <c:order val="1"/>
          <c:tx>
            <c:strRef>
              <c:f>'QFD-3 Original'!$CV$68:$CV$76</c:f>
              <c:strCache>
                <c:ptCount val="9"/>
                <c:pt idx="0">
                  <c:v>RespoLab</c:v>
                </c:pt>
              </c:strCache>
            </c:strRef>
          </c:tx>
          <c:spPr>
            <a:ln cmpd="sng">
              <a:solidFill>
                <a:srgbClr val="C0504D"/>
              </a:solidFill>
            </a:ln>
          </c:spPr>
          <c:marker>
            <c:symbol val="none"/>
          </c:marker>
          <c:cat>
            <c:numRef>
              <c:f>'QFD-3 Original'!$A$77:$A$97</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cat>
          <c:val>
            <c:numRef>
              <c:f>'QFD-3 Original'!$CV$77:$CV$97</c:f>
              <c:numCache>
                <c:formatCode>General</c:formatCode>
                <c:ptCount val="21"/>
                <c:pt idx="0">
                  <c:v>2</c:v>
                </c:pt>
                <c:pt idx="1">
                  <c:v>2</c:v>
                </c:pt>
              </c:numCache>
            </c:numRef>
          </c:val>
          <c:smooth val="1"/>
          <c:extLst>
            <c:ext xmlns:c16="http://schemas.microsoft.com/office/drawing/2014/chart" uri="{C3380CC4-5D6E-409C-BE32-E72D297353CC}">
              <c16:uniqueId val="{00000001-51CC-4FC6-8C1C-A81CBBEE66F0}"/>
            </c:ext>
          </c:extLst>
        </c:ser>
        <c:ser>
          <c:idx val="2"/>
          <c:order val="2"/>
          <c:tx>
            <c:strRef>
              <c:f>'QFD-3 Original'!$CW$68:$CW$76</c:f>
              <c:strCache>
                <c:ptCount val="9"/>
                <c:pt idx="0">
                  <c:v>Pat-ES2778000</c:v>
                </c:pt>
              </c:strCache>
            </c:strRef>
          </c:tx>
          <c:spPr>
            <a:ln cmpd="sng">
              <a:solidFill>
                <a:srgbClr val="9BBB59"/>
              </a:solidFill>
            </a:ln>
          </c:spPr>
          <c:marker>
            <c:symbol val="none"/>
          </c:marker>
          <c:cat>
            <c:numRef>
              <c:f>'QFD-3 Original'!$A$77:$A$97</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cat>
          <c:val>
            <c:numRef>
              <c:f>'QFD-3 Original'!$CW$77:$CW$97</c:f>
              <c:numCache>
                <c:formatCode>General</c:formatCode>
                <c:ptCount val="21"/>
                <c:pt idx="0">
                  <c:v>3</c:v>
                </c:pt>
                <c:pt idx="1">
                  <c:v>4</c:v>
                </c:pt>
              </c:numCache>
            </c:numRef>
          </c:val>
          <c:smooth val="1"/>
          <c:extLst>
            <c:ext xmlns:c16="http://schemas.microsoft.com/office/drawing/2014/chart" uri="{C3380CC4-5D6E-409C-BE32-E72D297353CC}">
              <c16:uniqueId val="{00000002-51CC-4FC6-8C1C-A81CBBEE66F0}"/>
            </c:ext>
          </c:extLst>
        </c:ser>
        <c:ser>
          <c:idx val="3"/>
          <c:order val="3"/>
          <c:tx>
            <c:strRef>
              <c:f>'QFD-3 Original'!$CX$68:$CX$76</c:f>
              <c:strCache>
                <c:ptCount val="9"/>
                <c:pt idx="0">
                  <c:v>Alt-11</c:v>
                </c:pt>
              </c:strCache>
            </c:strRef>
          </c:tx>
          <c:spPr>
            <a:ln cmpd="sng">
              <a:solidFill>
                <a:srgbClr val="8064A2"/>
              </a:solidFill>
            </a:ln>
          </c:spPr>
          <c:marker>
            <c:symbol val="none"/>
          </c:marker>
          <c:cat>
            <c:numRef>
              <c:f>'QFD-3 Original'!$A$77:$A$97</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cat>
          <c:val>
            <c:numRef>
              <c:f>'QFD-3 Original'!$CX$77:$CX$97</c:f>
              <c:numCache>
                <c:formatCode>General</c:formatCode>
                <c:ptCount val="21"/>
                <c:pt idx="0">
                  <c:v>4</c:v>
                </c:pt>
                <c:pt idx="1">
                  <c:v>5</c:v>
                </c:pt>
              </c:numCache>
            </c:numRef>
          </c:val>
          <c:smooth val="1"/>
          <c:extLst>
            <c:ext xmlns:c16="http://schemas.microsoft.com/office/drawing/2014/chart" uri="{C3380CC4-5D6E-409C-BE32-E72D297353CC}">
              <c16:uniqueId val="{00000003-51CC-4FC6-8C1C-A81CBBEE66F0}"/>
            </c:ext>
          </c:extLst>
        </c:ser>
        <c:ser>
          <c:idx val="4"/>
          <c:order val="4"/>
          <c:tx>
            <c:strRef>
              <c:f>'QFD-3 Original'!$CY$68:$CY$76</c:f>
              <c:strCache>
                <c:ptCount val="9"/>
                <c:pt idx="0">
                  <c:v>Alt-14.</c:v>
                </c:pt>
              </c:strCache>
            </c:strRef>
          </c:tx>
          <c:spPr>
            <a:ln cmpd="sng">
              <a:solidFill>
                <a:srgbClr val="4BACC6"/>
              </a:solidFill>
            </a:ln>
          </c:spPr>
          <c:marker>
            <c:symbol val="none"/>
          </c:marker>
          <c:cat>
            <c:numRef>
              <c:f>'QFD-3 Original'!$A$77:$A$97</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cat>
          <c:val>
            <c:numRef>
              <c:f>'QFD-3 Original'!$CY$77:$CY$97</c:f>
              <c:numCache>
                <c:formatCode>General</c:formatCode>
                <c:ptCount val="21"/>
                <c:pt idx="0">
                  <c:v>5</c:v>
                </c:pt>
                <c:pt idx="1">
                  <c:v>2</c:v>
                </c:pt>
              </c:numCache>
            </c:numRef>
          </c:val>
          <c:smooth val="1"/>
          <c:extLst>
            <c:ext xmlns:c16="http://schemas.microsoft.com/office/drawing/2014/chart" uri="{C3380CC4-5D6E-409C-BE32-E72D297353CC}">
              <c16:uniqueId val="{00000004-51CC-4FC6-8C1C-A81CBBEE66F0}"/>
            </c:ext>
          </c:extLst>
        </c:ser>
        <c:ser>
          <c:idx val="5"/>
          <c:order val="5"/>
          <c:tx>
            <c:strRef>
              <c:f>'QFD-3 Original'!$CZ$68:$CZ$76</c:f>
              <c:strCache>
                <c:ptCount val="9"/>
                <c:pt idx="0">
                  <c:v>Alt-5.</c:v>
                </c:pt>
              </c:strCache>
            </c:strRef>
          </c:tx>
          <c:spPr>
            <a:ln cmpd="sng">
              <a:solidFill>
                <a:srgbClr val="F79646"/>
              </a:solidFill>
            </a:ln>
          </c:spPr>
          <c:marker>
            <c:symbol val="none"/>
          </c:marker>
          <c:cat>
            <c:numRef>
              <c:f>'QFD-3 Original'!$A$77:$A$97</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cat>
          <c:val>
            <c:numRef>
              <c:f>'QFD-3 Original'!$CZ$77:$CZ$97</c:f>
              <c:numCache>
                <c:formatCode>General</c:formatCode>
                <c:ptCount val="21"/>
                <c:pt idx="0">
                  <c:v>1</c:v>
                </c:pt>
                <c:pt idx="1">
                  <c:v>1</c:v>
                </c:pt>
              </c:numCache>
            </c:numRef>
          </c:val>
          <c:smooth val="1"/>
          <c:extLst>
            <c:ext xmlns:c16="http://schemas.microsoft.com/office/drawing/2014/chart" uri="{C3380CC4-5D6E-409C-BE32-E72D297353CC}">
              <c16:uniqueId val="{00000005-51CC-4FC6-8C1C-A81CBBEE66F0}"/>
            </c:ext>
          </c:extLst>
        </c:ser>
        <c:ser>
          <c:idx val="6"/>
          <c:order val="6"/>
          <c:tx>
            <c:strRef>
              <c:f>'QFD-3 Original'!$DA$68:$DA$76</c:f>
              <c:strCache>
                <c:ptCount val="9"/>
                <c:pt idx="0">
                  <c:v>Alt-10</c:v>
                </c:pt>
              </c:strCache>
            </c:strRef>
          </c:tx>
          <c:spPr>
            <a:ln cmpd="sng">
              <a:solidFill>
                <a:srgbClr val="84A7D1"/>
              </a:solidFill>
            </a:ln>
          </c:spPr>
          <c:marker>
            <c:symbol val="none"/>
          </c:marker>
          <c:cat>
            <c:numRef>
              <c:f>'QFD-3 Original'!$A$77:$A$97</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cat>
          <c:val>
            <c:numRef>
              <c:f>'QFD-3 Original'!$DA$77:$DA$97</c:f>
              <c:numCache>
                <c:formatCode>General</c:formatCode>
                <c:ptCount val="21"/>
                <c:pt idx="0">
                  <c:v>1</c:v>
                </c:pt>
                <c:pt idx="1">
                  <c:v>1</c:v>
                </c:pt>
                <c:pt idx="2">
                  <c:v>3</c:v>
                </c:pt>
              </c:numCache>
            </c:numRef>
          </c:val>
          <c:smooth val="1"/>
          <c:extLst>
            <c:ext xmlns:c16="http://schemas.microsoft.com/office/drawing/2014/chart" uri="{C3380CC4-5D6E-409C-BE32-E72D297353CC}">
              <c16:uniqueId val="{00000006-51CC-4FC6-8C1C-A81CBBEE66F0}"/>
            </c:ext>
          </c:extLst>
        </c:ser>
        <c:dLbls>
          <c:showLegendKey val="0"/>
          <c:showVal val="0"/>
          <c:showCatName val="0"/>
          <c:showSerName val="0"/>
          <c:showPercent val="0"/>
          <c:showBubbleSize val="0"/>
        </c:dLbls>
        <c:smooth val="0"/>
        <c:axId val="2117341860"/>
        <c:axId val="709163003"/>
      </c:lineChart>
      <c:catAx>
        <c:axId val="211734186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Atributos (QUE)</a:t>
                </a:r>
              </a:p>
            </c:rich>
          </c:tx>
          <c:overlay val="0"/>
        </c:title>
        <c:numFmt formatCode="General" sourceLinked="1"/>
        <c:majorTickMark val="none"/>
        <c:minorTickMark val="none"/>
        <c:tickLblPos val="nextTo"/>
        <c:txPr>
          <a:bodyPr rot="0"/>
          <a:lstStyle/>
          <a:p>
            <a:pPr lvl="0">
              <a:defRPr b="0">
                <a:solidFill>
                  <a:srgbClr val="000000"/>
                </a:solidFill>
                <a:latin typeface="+mn-lt"/>
              </a:defRPr>
            </a:pPr>
            <a:endParaRPr lang="es-CO"/>
          </a:p>
        </c:txPr>
        <c:crossAx val="709163003"/>
        <c:crosses val="autoZero"/>
        <c:auto val="1"/>
        <c:lblAlgn val="ctr"/>
        <c:lblOffset val="100"/>
        <c:noMultiLvlLbl val="1"/>
      </c:catAx>
      <c:valAx>
        <c:axId val="709163003"/>
        <c:scaling>
          <c:orientation val="minMax"/>
          <c:max val="5"/>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Clasificación</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2117341860"/>
        <c:crosses val="autoZero"/>
        <c:crossBetween val="between"/>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3" Type="http://schemas.openxmlformats.org/officeDocument/2006/relationships/image" Target="../media/image1.jpg"/><Relationship Id="rId7" Type="http://schemas.openxmlformats.org/officeDocument/2006/relationships/image" Target="../media/image5.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4.jpeg"/><Relationship Id="rId5" Type="http://schemas.openxmlformats.org/officeDocument/2006/relationships/image" Target="../media/image3.png"/><Relationship Id="rId10" Type="http://schemas.openxmlformats.org/officeDocument/2006/relationships/image" Target="../media/image8.jpeg"/><Relationship Id="rId4" Type="http://schemas.openxmlformats.org/officeDocument/2006/relationships/image" Target="../media/image2.jpeg"/><Relationship Id="rId9" Type="http://schemas.openxmlformats.org/officeDocument/2006/relationships/image" Target="../media/image7.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jpg"/><Relationship Id="rId3" Type="http://schemas.openxmlformats.org/officeDocument/2006/relationships/image" Target="../media/image9.jpg"/><Relationship Id="rId7" Type="http://schemas.openxmlformats.org/officeDocument/2006/relationships/image" Target="../media/image13.jpg"/><Relationship Id="rId12" Type="http://schemas.openxmlformats.org/officeDocument/2006/relationships/image" Target="../media/image17.png"/><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image" Target="../media/image12.jpg"/><Relationship Id="rId11" Type="http://schemas.openxmlformats.org/officeDocument/2006/relationships/image" Target="../media/image16.png"/><Relationship Id="rId5" Type="http://schemas.openxmlformats.org/officeDocument/2006/relationships/image" Target="../media/image11.jpg"/><Relationship Id="rId10" Type="http://schemas.openxmlformats.org/officeDocument/2006/relationships/image" Target="../media/image15.png"/><Relationship Id="rId4" Type="http://schemas.openxmlformats.org/officeDocument/2006/relationships/image" Target="../media/image10.jpg"/><Relationship Id="rId9"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9</xdr:col>
      <xdr:colOff>121501</xdr:colOff>
      <xdr:row>127</xdr:row>
      <xdr:rowOff>121501</xdr:rowOff>
    </xdr:from>
    <xdr:ext cx="8963025" cy="3124200"/>
    <xdr:graphicFrame macro="">
      <xdr:nvGraphicFramePr>
        <xdr:cNvPr id="2" name="Chart 1" title="Gráfico">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82</xdr:col>
      <xdr:colOff>22535</xdr:colOff>
      <xdr:row>76</xdr:row>
      <xdr:rowOff>9525</xdr:rowOff>
    </xdr:from>
    <xdr:ext cx="7010400" cy="3352800"/>
    <xdr:graphicFrame macro="">
      <xdr:nvGraphicFramePr>
        <xdr:cNvPr id="3" name="Chart 2" title="Gráfico">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162</xdr:col>
      <xdr:colOff>0</xdr:colOff>
      <xdr:row>34</xdr:row>
      <xdr:rowOff>0</xdr:rowOff>
    </xdr:from>
    <xdr:ext cx="57150" cy="66675"/>
    <xdr:pic>
      <xdr:nvPicPr>
        <xdr:cNvPr id="14" name="image8.jpg">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twoCellAnchor editAs="oneCell">
    <xdr:from>
      <xdr:col>90</xdr:col>
      <xdr:colOff>8829</xdr:colOff>
      <xdr:row>0</xdr:row>
      <xdr:rowOff>34848</xdr:rowOff>
    </xdr:from>
    <xdr:to>
      <xdr:col>111</xdr:col>
      <xdr:colOff>116159</xdr:colOff>
      <xdr:row>20</xdr:row>
      <xdr:rowOff>11617</xdr:rowOff>
    </xdr:to>
    <xdr:pic>
      <xdr:nvPicPr>
        <xdr:cNvPr id="15" name="Imagen 14" descr="Alternativa 1&#10;">
          <a:extLst>
            <a:ext uri="{FF2B5EF4-FFF2-40B4-BE49-F238E27FC236}">
              <a16:creationId xmlns:a16="http://schemas.microsoft.com/office/drawing/2014/main" id="{9651070C-30A2-4235-933B-463D81347F9E}"/>
            </a:ext>
          </a:extLst>
        </xdr:cNvPr>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15697"/>
        <a:stretch/>
      </xdr:blipFill>
      <xdr:spPr bwMode="auto">
        <a:xfrm>
          <a:off x="22276420" y="34848"/>
          <a:ext cx="3522391" cy="137067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127</xdr:col>
      <xdr:colOff>106169</xdr:colOff>
      <xdr:row>0</xdr:row>
      <xdr:rowOff>58079</xdr:rowOff>
    </xdr:from>
    <xdr:to>
      <xdr:col>147</xdr:col>
      <xdr:colOff>34848</xdr:colOff>
      <xdr:row>19</xdr:row>
      <xdr:rowOff>46464</xdr:rowOff>
    </xdr:to>
    <xdr:pic>
      <xdr:nvPicPr>
        <xdr:cNvPr id="16" name="Imagen 15" descr="Dibujo en blanco y negro&#10;&#10;Descripción generada automáticamente con confianza media">
          <a:extLst>
            <a:ext uri="{FF2B5EF4-FFF2-40B4-BE49-F238E27FC236}">
              <a16:creationId xmlns:a16="http://schemas.microsoft.com/office/drawing/2014/main" id="{BE598353-0C64-4136-8071-B25A09C5C740}"/>
            </a:ext>
          </a:extLst>
        </xdr:cNvPr>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10440"/>
        <a:stretch/>
      </xdr:blipFill>
      <xdr:spPr bwMode="auto">
        <a:xfrm>
          <a:off x="28390773" y="58079"/>
          <a:ext cx="3181117" cy="131259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160</xdr:col>
      <xdr:colOff>5809</xdr:colOff>
      <xdr:row>0</xdr:row>
      <xdr:rowOff>58312</xdr:rowOff>
    </xdr:from>
    <xdr:to>
      <xdr:col>182</xdr:col>
      <xdr:colOff>46464</xdr:colOff>
      <xdr:row>20</xdr:row>
      <xdr:rowOff>34848</xdr:rowOff>
    </xdr:to>
    <xdr:pic>
      <xdr:nvPicPr>
        <xdr:cNvPr id="17" name="Imagen 16" descr="Diagrama&#10;&#10;Descripción generada automáticamente">
          <a:extLst>
            <a:ext uri="{FF2B5EF4-FFF2-40B4-BE49-F238E27FC236}">
              <a16:creationId xmlns:a16="http://schemas.microsoft.com/office/drawing/2014/main" id="{0DBD6E19-8A92-4712-9E35-1EA414760587}"/>
            </a:ext>
          </a:extLst>
        </xdr:cNvPr>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5450" b="17515"/>
        <a:stretch/>
      </xdr:blipFill>
      <xdr:spPr bwMode="auto">
        <a:xfrm>
          <a:off x="33656937" y="58312"/>
          <a:ext cx="3618338" cy="137043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90</xdr:col>
      <xdr:colOff>92463</xdr:colOff>
      <xdr:row>26</xdr:row>
      <xdr:rowOff>10920</xdr:rowOff>
    </xdr:from>
    <xdr:to>
      <xdr:col>111</xdr:col>
      <xdr:colOff>92927</xdr:colOff>
      <xdr:row>45</xdr:row>
      <xdr:rowOff>46465</xdr:rowOff>
    </xdr:to>
    <xdr:pic>
      <xdr:nvPicPr>
        <xdr:cNvPr id="18" name="Imagen 17" descr="Dibujo de un perro&#10;&#10;Descripción generada automáticamente con confianza media">
          <a:extLst>
            <a:ext uri="{FF2B5EF4-FFF2-40B4-BE49-F238E27FC236}">
              <a16:creationId xmlns:a16="http://schemas.microsoft.com/office/drawing/2014/main" id="{946A4365-1983-457C-A252-59E66F6C7ADE}"/>
            </a:ext>
          </a:extLst>
        </xdr:cNvPr>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4724" b="14244"/>
        <a:stretch/>
      </xdr:blipFill>
      <xdr:spPr bwMode="auto">
        <a:xfrm>
          <a:off x="22360054" y="1822993"/>
          <a:ext cx="3415525" cy="135975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127</xdr:col>
      <xdr:colOff>42282</xdr:colOff>
      <xdr:row>26</xdr:row>
      <xdr:rowOff>37403</xdr:rowOff>
    </xdr:from>
    <xdr:to>
      <xdr:col>149</xdr:col>
      <xdr:colOff>23231</xdr:colOff>
      <xdr:row>46</xdr:row>
      <xdr:rowOff>34848</xdr:rowOff>
    </xdr:to>
    <xdr:pic>
      <xdr:nvPicPr>
        <xdr:cNvPr id="19" name="Imagen 18" descr="Un dibujo de un perro&#10;&#10;Descripción generada automáticamente con confianza media">
          <a:extLst>
            <a:ext uri="{FF2B5EF4-FFF2-40B4-BE49-F238E27FC236}">
              <a16:creationId xmlns:a16="http://schemas.microsoft.com/office/drawing/2014/main" id="{70DB28E7-32F6-447D-AD14-70A0942EDE6E}"/>
            </a:ext>
          </a:extLst>
        </xdr:cNvPr>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t="3634" b="15697"/>
        <a:stretch/>
      </xdr:blipFill>
      <xdr:spPr bwMode="auto">
        <a:xfrm>
          <a:off x="28326886" y="1849476"/>
          <a:ext cx="3558632" cy="139134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159</xdr:col>
      <xdr:colOff>132190</xdr:colOff>
      <xdr:row>24</xdr:row>
      <xdr:rowOff>61333</xdr:rowOff>
    </xdr:from>
    <xdr:to>
      <xdr:col>181</xdr:col>
      <xdr:colOff>151005</xdr:colOff>
      <xdr:row>46</xdr:row>
      <xdr:rowOff>23232</xdr:rowOff>
    </xdr:to>
    <xdr:pic>
      <xdr:nvPicPr>
        <xdr:cNvPr id="20" name="Imagen 19">
          <a:extLst>
            <a:ext uri="{FF2B5EF4-FFF2-40B4-BE49-F238E27FC236}">
              <a16:creationId xmlns:a16="http://schemas.microsoft.com/office/drawing/2014/main" id="{649B413C-3167-4695-9ED7-341F90A97715}"/>
            </a:ext>
          </a:extLst>
        </xdr:cNvPr>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t="3635" b="13517"/>
        <a:stretch/>
      </xdr:blipFill>
      <xdr:spPr bwMode="auto">
        <a:xfrm>
          <a:off x="33620696" y="1734016"/>
          <a:ext cx="3596499" cy="149519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91</xdr:col>
      <xdr:colOff>58545</xdr:colOff>
      <xdr:row>52</xdr:row>
      <xdr:rowOff>65514</xdr:rowOff>
    </xdr:from>
    <xdr:to>
      <xdr:col>110</xdr:col>
      <xdr:colOff>116159</xdr:colOff>
      <xdr:row>71</xdr:row>
      <xdr:rowOff>41165</xdr:rowOff>
    </xdr:to>
    <xdr:pic>
      <xdr:nvPicPr>
        <xdr:cNvPr id="21" name="Imagen 20">
          <a:extLst>
            <a:ext uri="{FF2B5EF4-FFF2-40B4-BE49-F238E27FC236}">
              <a16:creationId xmlns:a16="http://schemas.microsoft.com/office/drawing/2014/main" id="{6BDA7EFD-057F-4F41-AEDA-0416355C6B9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2488758" y="3689660"/>
          <a:ext cx="3147431" cy="18109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76200</xdr:colOff>
      <xdr:row>110</xdr:row>
      <xdr:rowOff>133350</xdr:rowOff>
    </xdr:from>
    <xdr:ext cx="8324850" cy="3124200"/>
    <xdr:graphicFrame macro="">
      <xdr:nvGraphicFramePr>
        <xdr:cNvPr id="11" name="Chart 11" title="Gráfico">
          <a:extLst>
            <a:ext uri="{FF2B5EF4-FFF2-40B4-BE49-F238E27FC236}">
              <a16:creationId xmlns:a16="http://schemas.microsoft.com/office/drawing/2014/main" id="{00000000-0008-0000-06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105</xdr:col>
      <xdr:colOff>400050</xdr:colOff>
      <xdr:row>81</xdr:row>
      <xdr:rowOff>57150</xdr:rowOff>
    </xdr:from>
    <xdr:ext cx="7010400" cy="3352800"/>
    <xdr:graphicFrame macro="">
      <xdr:nvGraphicFramePr>
        <xdr:cNvPr id="12" name="Chart 12" title="Gráfico">
          <a:extLst>
            <a:ext uri="{FF2B5EF4-FFF2-40B4-BE49-F238E27FC236}">
              <a16:creationId xmlns:a16="http://schemas.microsoft.com/office/drawing/2014/main" id="{00000000-0008-0000-06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113</xdr:col>
      <xdr:colOff>171450</xdr:colOff>
      <xdr:row>0</xdr:row>
      <xdr:rowOff>0</xdr:rowOff>
    </xdr:from>
    <xdr:ext cx="1304925" cy="1495425"/>
    <xdr:pic>
      <xdr:nvPicPr>
        <xdr:cNvPr id="2" name="image10.jpg" title="Imagen">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146</xdr:col>
      <xdr:colOff>152400</xdr:colOff>
      <xdr:row>0</xdr:row>
      <xdr:rowOff>66675</xdr:rowOff>
    </xdr:from>
    <xdr:ext cx="2114550" cy="1409700"/>
    <xdr:pic>
      <xdr:nvPicPr>
        <xdr:cNvPr id="3" name="image1.jpg" title="Imagen">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183</xdr:col>
      <xdr:colOff>142875</xdr:colOff>
      <xdr:row>0</xdr:row>
      <xdr:rowOff>0</xdr:rowOff>
    </xdr:from>
    <xdr:ext cx="1419225" cy="1657350"/>
    <xdr:pic>
      <xdr:nvPicPr>
        <xdr:cNvPr id="4" name="image4.jpg" title="Imagen">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113</xdr:col>
      <xdr:colOff>95250</xdr:colOff>
      <xdr:row>30</xdr:row>
      <xdr:rowOff>38100</xdr:rowOff>
    </xdr:from>
    <xdr:ext cx="1676400" cy="1914525"/>
    <xdr:pic>
      <xdr:nvPicPr>
        <xdr:cNvPr id="5" name="image5.jpg" title="Imagen">
          <a:extLst>
            <a:ext uri="{FF2B5EF4-FFF2-40B4-BE49-F238E27FC236}">
              <a16:creationId xmlns:a16="http://schemas.microsoft.com/office/drawing/2014/main" id="{00000000-0008-0000-0600-000005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153</xdr:col>
      <xdr:colOff>123825</xdr:colOff>
      <xdr:row>32</xdr:row>
      <xdr:rowOff>9525</xdr:rowOff>
    </xdr:from>
    <xdr:ext cx="1857375" cy="1809750"/>
    <xdr:pic>
      <xdr:nvPicPr>
        <xdr:cNvPr id="6" name="image3.jpg" title="Imagen">
          <a:extLst>
            <a:ext uri="{FF2B5EF4-FFF2-40B4-BE49-F238E27FC236}">
              <a16:creationId xmlns:a16="http://schemas.microsoft.com/office/drawing/2014/main" id="{00000000-0008-0000-0600-000006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182</xdr:col>
      <xdr:colOff>171450</xdr:colOff>
      <xdr:row>33</xdr:row>
      <xdr:rowOff>19050</xdr:rowOff>
    </xdr:from>
    <xdr:ext cx="1800225" cy="1857375"/>
    <xdr:pic>
      <xdr:nvPicPr>
        <xdr:cNvPr id="7" name="image6.jpg" title="Imagen">
          <a:extLst>
            <a:ext uri="{FF2B5EF4-FFF2-40B4-BE49-F238E27FC236}">
              <a16:creationId xmlns:a16="http://schemas.microsoft.com/office/drawing/2014/main" id="{00000000-0008-0000-0600-000007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198</xdr:col>
      <xdr:colOff>133350</xdr:colOff>
      <xdr:row>33</xdr:row>
      <xdr:rowOff>57150</xdr:rowOff>
    </xdr:from>
    <xdr:ext cx="2581275" cy="1695450"/>
    <xdr:pic>
      <xdr:nvPicPr>
        <xdr:cNvPr id="8" name="image9.png" title="Imagen">
          <a:extLst>
            <a:ext uri="{FF2B5EF4-FFF2-40B4-BE49-F238E27FC236}">
              <a16:creationId xmlns:a16="http://schemas.microsoft.com/office/drawing/2014/main" id="{00000000-0008-0000-0600-000008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128</xdr:col>
      <xdr:colOff>9525</xdr:colOff>
      <xdr:row>66</xdr:row>
      <xdr:rowOff>142875</xdr:rowOff>
    </xdr:from>
    <xdr:ext cx="3267075" cy="1809750"/>
    <xdr:pic>
      <xdr:nvPicPr>
        <xdr:cNvPr id="9" name="image11.png" title="Imagen">
          <a:extLst>
            <a:ext uri="{FF2B5EF4-FFF2-40B4-BE49-F238E27FC236}">
              <a16:creationId xmlns:a16="http://schemas.microsoft.com/office/drawing/2014/main" id="{00000000-0008-0000-0600-000009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168</xdr:col>
      <xdr:colOff>104775</xdr:colOff>
      <xdr:row>33</xdr:row>
      <xdr:rowOff>19050</xdr:rowOff>
    </xdr:from>
    <xdr:ext cx="1533525" cy="1771650"/>
    <xdr:pic>
      <xdr:nvPicPr>
        <xdr:cNvPr id="10" name="image2.png" title="Imagen">
          <a:extLst>
            <a:ext uri="{FF2B5EF4-FFF2-40B4-BE49-F238E27FC236}">
              <a16:creationId xmlns:a16="http://schemas.microsoft.com/office/drawing/2014/main" id="{00000000-0008-0000-0600-00000A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128</xdr:col>
      <xdr:colOff>9525</xdr:colOff>
      <xdr:row>35</xdr:row>
      <xdr:rowOff>47625</xdr:rowOff>
    </xdr:from>
    <xdr:ext cx="1857375" cy="1457325"/>
    <xdr:pic>
      <xdr:nvPicPr>
        <xdr:cNvPr id="13" name="image7.png" title="Imagen">
          <a:extLst>
            <a:ext uri="{FF2B5EF4-FFF2-40B4-BE49-F238E27FC236}">
              <a16:creationId xmlns:a16="http://schemas.microsoft.com/office/drawing/2014/main" id="{00000000-0008-0000-0600-00000D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187</xdr:col>
      <xdr:colOff>0</xdr:colOff>
      <xdr:row>34</xdr:row>
      <xdr:rowOff>0</xdr:rowOff>
    </xdr:from>
    <xdr:ext cx="57150" cy="66675"/>
    <xdr:pic>
      <xdr:nvPicPr>
        <xdr:cNvPr id="14" name="image8.jpg">
          <a:extLst>
            <a:ext uri="{FF2B5EF4-FFF2-40B4-BE49-F238E27FC236}">
              <a16:creationId xmlns:a16="http://schemas.microsoft.com/office/drawing/2014/main" id="{00000000-0008-0000-0600-00000E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patents.google.com/patent/ES2778000A1/en?oq=ES2778000+(A1)" TargetMode="External"/><Relationship Id="rId1" Type="http://schemas.openxmlformats.org/officeDocument/2006/relationships/hyperlink" Target="https://www.kickstarter.com/projects/respolab/respolab-valve-less-engineered-face-mask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P133"/>
  <sheetViews>
    <sheetView tabSelected="1" topLeftCell="A94" zoomScale="90" zoomScaleNormal="90" workbookViewId="0">
      <pane xSplit="9" topLeftCell="J1" activePane="topRight" state="frozen"/>
      <selection pane="topRight" activeCell="AA114" sqref="AA114"/>
    </sheetView>
  </sheetViews>
  <sheetFormatPr baseColWidth="10" defaultColWidth="12.59765625" defaultRowHeight="15" customHeight="1"/>
  <cols>
    <col min="1" max="1" width="2.796875" style="278" customWidth="1"/>
    <col min="2" max="2" width="3.09765625" customWidth="1"/>
    <col min="3" max="3" width="3.8984375" customWidth="1"/>
    <col min="4" max="4" width="3.69921875" customWidth="1"/>
    <col min="5" max="5" width="3.5" customWidth="1"/>
    <col min="6" max="6" width="12.19921875" customWidth="1"/>
    <col min="7" max="7" width="3.8984375" customWidth="1"/>
    <col min="8" max="8" width="27.5" customWidth="1"/>
    <col min="9" max="9" width="6.796875" customWidth="1"/>
    <col min="10" max="69" width="1.3984375" customWidth="1"/>
    <col min="70" max="73" width="1.296875" customWidth="1"/>
    <col min="74" max="74" width="5.3984375" customWidth="1"/>
    <col min="75" max="75" width="6.8984375" customWidth="1"/>
    <col min="76" max="76" width="5.09765625" customWidth="1"/>
    <col min="77" max="77" width="5.296875" customWidth="1"/>
    <col min="78" max="78" width="5" customWidth="1"/>
    <col min="79" max="79" width="5.5" customWidth="1"/>
    <col min="80" max="80" width="5.19921875" customWidth="1"/>
    <col min="81" max="81" width="14.19921875" customWidth="1"/>
    <col min="82" max="182" width="2.09765625" customWidth="1"/>
    <col min="183" max="198" width="9.3984375" customWidth="1"/>
  </cols>
  <sheetData>
    <row r="1" spans="1:198" ht="5.25" customHeight="1">
      <c r="A1" s="93"/>
      <c r="B1" s="58"/>
      <c r="C1" s="58"/>
      <c r="D1" s="58"/>
      <c r="E1" s="58"/>
      <c r="F1" s="58"/>
      <c r="G1" s="58"/>
      <c r="H1" s="58"/>
      <c r="I1" s="58"/>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row>
    <row r="2" spans="1:198" ht="5.25" customHeight="1">
      <c r="A2" s="93"/>
      <c r="B2" s="58"/>
      <c r="C2" s="58"/>
      <c r="D2" s="58"/>
      <c r="E2" s="58"/>
      <c r="F2" s="58"/>
      <c r="G2" s="58"/>
      <c r="H2" s="58"/>
      <c r="I2" s="58"/>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row>
    <row r="3" spans="1:198" ht="5.25" customHeight="1">
      <c r="A3" s="93"/>
      <c r="B3" s="58"/>
      <c r="C3" s="58"/>
      <c r="D3" s="58"/>
      <c r="E3" s="58"/>
      <c r="F3" s="58"/>
      <c r="G3" s="58"/>
      <c r="H3" s="58"/>
      <c r="I3" s="58"/>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row>
    <row r="4" spans="1:198" ht="5.25" customHeight="1">
      <c r="A4" s="93"/>
      <c r="B4" s="58"/>
      <c r="C4" s="58"/>
      <c r="D4" s="58"/>
      <c r="E4" s="58"/>
      <c r="F4" s="58"/>
      <c r="G4" s="58"/>
      <c r="H4" s="58"/>
      <c r="I4" s="58"/>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row>
    <row r="5" spans="1:198" ht="5.25" customHeight="1">
      <c r="A5" s="93"/>
      <c r="B5" s="58"/>
      <c r="C5" s="58"/>
      <c r="D5" s="58"/>
      <c r="E5" s="58"/>
      <c r="F5" s="58"/>
      <c r="G5" s="58"/>
      <c r="H5" s="58"/>
      <c r="I5" s="58"/>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row>
    <row r="6" spans="1:198" ht="5.25" customHeight="1">
      <c r="A6" s="93"/>
      <c r="B6" s="58"/>
      <c r="C6" s="58"/>
      <c r="D6" s="58"/>
      <c r="E6" s="58"/>
      <c r="F6" s="58"/>
      <c r="G6" s="58"/>
      <c r="H6" s="58"/>
      <c r="I6" s="58"/>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row>
    <row r="7" spans="1:198" ht="5.25" customHeight="1">
      <c r="A7" s="93"/>
      <c r="B7" s="58"/>
      <c r="C7" s="58"/>
      <c r="D7" s="58"/>
      <c r="E7" s="58"/>
      <c r="F7" s="58"/>
      <c r="G7" s="58"/>
      <c r="H7" s="58"/>
      <c r="I7" s="58"/>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3"/>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row>
    <row r="8" spans="1:198" ht="5.25" customHeight="1">
      <c r="A8" s="93"/>
      <c r="B8" s="58"/>
      <c r="C8" s="58"/>
      <c r="D8" s="58"/>
      <c r="E8" s="58"/>
      <c r="F8" s="58"/>
      <c r="G8" s="58"/>
      <c r="H8" s="58"/>
      <c r="I8" s="58"/>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5"/>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row>
    <row r="9" spans="1:198" ht="5.25" customHeight="1">
      <c r="A9" s="93"/>
      <c r="B9" s="58"/>
      <c r="C9" s="58"/>
      <c r="D9" s="58"/>
      <c r="E9" s="58"/>
      <c r="F9" s="58"/>
      <c r="G9" s="58"/>
      <c r="H9" s="58"/>
      <c r="I9" s="58"/>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5"/>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row>
    <row r="10" spans="1:198" ht="5.25" customHeight="1">
      <c r="A10" s="93"/>
      <c r="B10" s="58"/>
      <c r="C10" s="58"/>
      <c r="D10" s="58"/>
      <c r="E10" s="58"/>
      <c r="F10" s="58"/>
      <c r="G10" s="58"/>
      <c r="H10" s="58"/>
      <c r="I10" s="58"/>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5"/>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row>
    <row r="11" spans="1:198" ht="5.25" customHeight="1">
      <c r="A11" s="93"/>
      <c r="B11" s="58"/>
      <c r="C11" s="58"/>
      <c r="D11" s="58"/>
      <c r="E11" s="58"/>
      <c r="F11" s="58"/>
      <c r="G11" s="58"/>
      <c r="H11" s="58"/>
      <c r="I11" s="58"/>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5"/>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row>
    <row r="12" spans="1:198" ht="5.25" customHeight="1">
      <c r="A12" s="93"/>
      <c r="B12" s="58"/>
      <c r="C12" s="58"/>
      <c r="D12" s="58"/>
      <c r="E12" s="58"/>
      <c r="F12" s="58"/>
      <c r="G12" s="58"/>
      <c r="H12" s="58"/>
      <c r="I12" s="58"/>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5"/>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row>
    <row r="13" spans="1:198" ht="5.25" customHeight="1">
      <c r="A13" s="93"/>
      <c r="B13" s="58"/>
      <c r="C13" s="58"/>
      <c r="D13" s="58"/>
      <c r="E13" s="58"/>
      <c r="F13" s="58"/>
      <c r="G13" s="58"/>
      <c r="H13" s="58"/>
      <c r="I13" s="58"/>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5"/>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row>
    <row r="14" spans="1:198" ht="5.25" customHeight="1">
      <c r="A14" s="93"/>
      <c r="B14" s="58"/>
      <c r="C14" s="58"/>
      <c r="D14" s="58"/>
      <c r="E14" s="58"/>
      <c r="F14" s="58"/>
      <c r="G14" s="58"/>
      <c r="H14" s="58"/>
      <c r="I14" s="58"/>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5"/>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row>
    <row r="15" spans="1:198" ht="5.25" customHeight="1">
      <c r="A15" s="93"/>
      <c r="B15" s="58"/>
      <c r="C15" s="58"/>
      <c r="D15" s="58"/>
      <c r="E15" s="58"/>
      <c r="F15" s="58"/>
      <c r="G15" s="58"/>
      <c r="H15" s="58"/>
      <c r="I15" s="58"/>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5"/>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row>
    <row r="16" spans="1:198" ht="5.25" customHeight="1">
      <c r="A16" s="93"/>
      <c r="B16" s="58"/>
      <c r="C16" s="58"/>
      <c r="D16" s="58"/>
      <c r="E16" s="58"/>
      <c r="F16" s="58"/>
      <c r="G16" s="58"/>
      <c r="H16" s="58"/>
      <c r="I16" s="58"/>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5"/>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row>
    <row r="17" spans="1:198" ht="5.25" customHeight="1">
      <c r="A17" s="93"/>
      <c r="B17" s="58"/>
      <c r="C17" s="58"/>
      <c r="D17" s="58"/>
      <c r="E17" s="58"/>
      <c r="F17" s="58"/>
      <c r="G17" s="58"/>
      <c r="H17" s="58"/>
      <c r="I17" s="58"/>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5"/>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row>
    <row r="18" spans="1:198" ht="5.25" customHeight="1">
      <c r="A18" s="93"/>
      <c r="B18" s="58"/>
      <c r="C18" s="58"/>
      <c r="D18" s="58"/>
      <c r="E18" s="58"/>
      <c r="F18" s="58"/>
      <c r="G18" s="58"/>
      <c r="H18" s="58"/>
      <c r="I18" s="58"/>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5"/>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row>
    <row r="19" spans="1:198" ht="5.25" customHeight="1">
      <c r="A19" s="93"/>
      <c r="B19" s="58"/>
      <c r="C19" s="58"/>
      <c r="D19" s="58"/>
      <c r="E19" s="58"/>
      <c r="F19" s="58"/>
      <c r="G19" s="58"/>
      <c r="H19" s="58"/>
      <c r="I19" s="58"/>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5"/>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row>
    <row r="20" spans="1:198" ht="5.25" customHeight="1">
      <c r="A20" s="93"/>
      <c r="B20" s="58"/>
      <c r="C20" s="58"/>
      <c r="D20" s="58"/>
      <c r="E20" s="58"/>
      <c r="F20" s="58"/>
      <c r="G20" s="58"/>
      <c r="H20" s="58"/>
      <c r="I20" s="58"/>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5"/>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row>
    <row r="21" spans="1:198" ht="5.25" customHeight="1">
      <c r="A21" s="93"/>
      <c r="B21" s="58"/>
      <c r="C21" s="58"/>
      <c r="D21" s="58"/>
      <c r="E21" s="58"/>
      <c r="F21" s="58"/>
      <c r="G21" s="58"/>
      <c r="H21" s="58"/>
      <c r="I21" s="58"/>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5"/>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row>
    <row r="22" spans="1:198" ht="5.25" customHeight="1">
      <c r="A22" s="93"/>
      <c r="B22" s="58"/>
      <c r="C22" s="58"/>
      <c r="D22" s="58"/>
      <c r="E22" s="58"/>
      <c r="F22" s="58"/>
      <c r="G22" s="58"/>
      <c r="H22" s="58"/>
      <c r="I22" s="58"/>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5"/>
      <c r="BU22" s="1"/>
      <c r="BV22" s="1"/>
      <c r="BW22" s="1"/>
      <c r="BX22" s="1"/>
      <c r="BY22" s="1"/>
      <c r="BZ22" s="1"/>
      <c r="CA22" s="1"/>
      <c r="CB22" s="1"/>
      <c r="CC22" s="1"/>
      <c r="CD22" s="1"/>
      <c r="CE22" s="1"/>
      <c r="CF22" s="225" t="s">
        <v>173</v>
      </c>
      <c r="CG22" s="180"/>
      <c r="CH22" s="180"/>
      <c r="CI22" s="180"/>
      <c r="CJ22" s="180"/>
      <c r="CK22" s="180"/>
      <c r="CL22" s="180"/>
      <c r="CM22" s="180"/>
      <c r="CN22" s="180"/>
      <c r="CO22" s="180"/>
      <c r="CP22" s="180"/>
      <c r="CQ22" s="180"/>
      <c r="CR22" s="180"/>
      <c r="CS22" s="180"/>
      <c r="CT22" s="180"/>
      <c r="CU22" s="180"/>
      <c r="CV22" s="180"/>
      <c r="CW22" s="180"/>
      <c r="CX22" s="180"/>
      <c r="CY22" s="180"/>
      <c r="CZ22" s="180"/>
      <c r="DA22" s="180"/>
      <c r="DB22" s="180"/>
      <c r="DC22" s="180"/>
      <c r="DD22" s="180"/>
      <c r="DE22" s="180"/>
      <c r="DF22" s="180"/>
      <c r="DG22" s="180"/>
      <c r="DH22" s="180"/>
      <c r="DI22" s="180"/>
      <c r="DJ22" s="180"/>
      <c r="DK22" s="180"/>
      <c r="DL22" s="180"/>
      <c r="DM22" s="180"/>
      <c r="DN22" s="180"/>
      <c r="DO22" s="180"/>
      <c r="DP22" s="180"/>
      <c r="DQ22" s="1"/>
      <c r="DR22" s="1"/>
      <c r="DS22" s="225" t="s">
        <v>174</v>
      </c>
      <c r="DT22" s="180"/>
      <c r="DU22" s="180"/>
      <c r="DV22" s="180"/>
      <c r="DW22" s="180"/>
      <c r="DX22" s="180"/>
      <c r="DY22" s="180"/>
      <c r="DZ22" s="180"/>
      <c r="EA22" s="180"/>
      <c r="EB22" s="180"/>
      <c r="EC22" s="180"/>
      <c r="ED22" s="180"/>
      <c r="EE22" s="180"/>
      <c r="EF22" s="180"/>
      <c r="EG22" s="180"/>
      <c r="EH22" s="180"/>
      <c r="EI22" s="180"/>
      <c r="EJ22" s="180"/>
      <c r="EK22" s="180"/>
      <c r="EL22" s="180"/>
      <c r="EM22" s="180"/>
      <c r="EN22" s="180"/>
      <c r="EO22" s="180"/>
      <c r="EP22" s="180"/>
      <c r="EQ22" s="180"/>
      <c r="ER22" s="180"/>
      <c r="ES22" s="180"/>
      <c r="ET22" s="180"/>
      <c r="EU22" s="180"/>
      <c r="EV22" s="180"/>
      <c r="EW22" s="180"/>
      <c r="EX22" s="180"/>
      <c r="EY22" s="180"/>
      <c r="EZ22" s="180"/>
      <c r="FA22" s="180"/>
      <c r="FB22" s="180"/>
      <c r="FC22" s="180"/>
      <c r="FD22" s="1"/>
      <c r="FE22" s="1"/>
      <c r="FF22" s="225" t="s">
        <v>175</v>
      </c>
      <c r="FG22" s="180"/>
      <c r="FH22" s="180"/>
      <c r="FI22" s="180"/>
      <c r="FJ22" s="180"/>
      <c r="FK22" s="180"/>
      <c r="FL22" s="180"/>
      <c r="FM22" s="180"/>
      <c r="FN22" s="180"/>
      <c r="FO22" s="180"/>
      <c r="FP22" s="180"/>
      <c r="FQ22" s="180"/>
      <c r="FR22" s="180"/>
      <c r="FS22" s="180"/>
      <c r="FT22" s="180"/>
      <c r="FU22" s="180"/>
      <c r="FV22" s="180"/>
      <c r="FW22" s="180"/>
      <c r="FX22" s="180"/>
      <c r="FY22" s="180"/>
      <c r="FZ22" s="180"/>
      <c r="GA22" s="1"/>
      <c r="GB22" s="1"/>
      <c r="GC22" s="1"/>
      <c r="GD22" s="1"/>
      <c r="GE22" s="1"/>
      <c r="GF22" s="1"/>
      <c r="GG22" s="1"/>
      <c r="GH22" s="1"/>
      <c r="GI22" s="1"/>
      <c r="GJ22" s="1"/>
      <c r="GK22" s="1"/>
      <c r="GL22" s="1"/>
      <c r="GM22" s="1"/>
      <c r="GN22" s="1"/>
      <c r="GO22" s="1"/>
      <c r="GP22" s="1"/>
    </row>
    <row r="23" spans="1:198" ht="5.25" customHeight="1">
      <c r="A23" s="93"/>
      <c r="B23" s="58"/>
      <c r="C23" s="58"/>
      <c r="D23" s="58"/>
      <c r="E23" s="58"/>
      <c r="F23" s="58"/>
      <c r="G23" s="58"/>
      <c r="H23" s="58"/>
      <c r="I23" s="58"/>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5"/>
      <c r="BU23" s="1"/>
      <c r="BV23" s="1"/>
      <c r="BW23" s="1"/>
      <c r="BX23" s="1"/>
      <c r="BY23" s="1"/>
      <c r="BZ23" s="1"/>
      <c r="CA23" s="1"/>
      <c r="CB23" s="1"/>
      <c r="CC23" s="1"/>
      <c r="CD23" s="1"/>
      <c r="CE23" s="1"/>
      <c r="CF23" s="180"/>
      <c r="CG23" s="180"/>
      <c r="CH23" s="180"/>
      <c r="CI23" s="180"/>
      <c r="CJ23" s="180"/>
      <c r="CK23" s="180"/>
      <c r="CL23" s="180"/>
      <c r="CM23" s="180"/>
      <c r="CN23" s="180"/>
      <c r="CO23" s="180"/>
      <c r="CP23" s="180"/>
      <c r="CQ23" s="180"/>
      <c r="CR23" s="180"/>
      <c r="CS23" s="180"/>
      <c r="CT23" s="180"/>
      <c r="CU23" s="180"/>
      <c r="CV23" s="180"/>
      <c r="CW23" s="180"/>
      <c r="CX23" s="180"/>
      <c r="CY23" s="180"/>
      <c r="CZ23" s="180"/>
      <c r="DA23" s="180"/>
      <c r="DB23" s="180"/>
      <c r="DC23" s="180"/>
      <c r="DD23" s="180"/>
      <c r="DE23" s="180"/>
      <c r="DF23" s="180"/>
      <c r="DG23" s="180"/>
      <c r="DH23" s="180"/>
      <c r="DI23" s="180"/>
      <c r="DJ23" s="180"/>
      <c r="DK23" s="180"/>
      <c r="DL23" s="180"/>
      <c r="DM23" s="180"/>
      <c r="DN23" s="180"/>
      <c r="DO23" s="180"/>
      <c r="DP23" s="180"/>
      <c r="DQ23" s="1"/>
      <c r="DR23" s="1"/>
      <c r="DS23" s="180"/>
      <c r="DT23" s="180"/>
      <c r="DU23" s="180"/>
      <c r="DV23" s="180"/>
      <c r="DW23" s="180"/>
      <c r="DX23" s="180"/>
      <c r="DY23" s="180"/>
      <c r="DZ23" s="180"/>
      <c r="EA23" s="180"/>
      <c r="EB23" s="180"/>
      <c r="EC23" s="180"/>
      <c r="ED23" s="180"/>
      <c r="EE23" s="180"/>
      <c r="EF23" s="180"/>
      <c r="EG23" s="180"/>
      <c r="EH23" s="180"/>
      <c r="EI23" s="180"/>
      <c r="EJ23" s="180"/>
      <c r="EK23" s="180"/>
      <c r="EL23" s="180"/>
      <c r="EM23" s="180"/>
      <c r="EN23" s="180"/>
      <c r="EO23" s="180"/>
      <c r="EP23" s="180"/>
      <c r="EQ23" s="180"/>
      <c r="ER23" s="180"/>
      <c r="ES23" s="180"/>
      <c r="ET23" s="180"/>
      <c r="EU23" s="180"/>
      <c r="EV23" s="180"/>
      <c r="EW23" s="180"/>
      <c r="EX23" s="180"/>
      <c r="EY23" s="180"/>
      <c r="EZ23" s="180"/>
      <c r="FA23" s="180"/>
      <c r="FB23" s="180"/>
      <c r="FC23" s="180"/>
      <c r="FD23" s="1"/>
      <c r="FE23" s="1"/>
      <c r="FF23" s="180"/>
      <c r="FG23" s="180"/>
      <c r="FH23" s="180"/>
      <c r="FI23" s="180"/>
      <c r="FJ23" s="180"/>
      <c r="FK23" s="180"/>
      <c r="FL23" s="180"/>
      <c r="FM23" s="180"/>
      <c r="FN23" s="180"/>
      <c r="FO23" s="180"/>
      <c r="FP23" s="180"/>
      <c r="FQ23" s="180"/>
      <c r="FR23" s="180"/>
      <c r="FS23" s="180"/>
      <c r="FT23" s="180"/>
      <c r="FU23" s="180"/>
      <c r="FV23" s="180"/>
      <c r="FW23" s="180"/>
      <c r="FX23" s="180"/>
      <c r="FY23" s="180"/>
      <c r="FZ23" s="180"/>
      <c r="GA23" s="1"/>
      <c r="GB23" s="1"/>
      <c r="GC23" s="1"/>
      <c r="GD23" s="1"/>
      <c r="GE23" s="1"/>
      <c r="GF23" s="1"/>
      <c r="GG23" s="1"/>
      <c r="GH23" s="1"/>
      <c r="GI23" s="1"/>
      <c r="GJ23" s="1"/>
      <c r="GK23" s="1"/>
      <c r="GL23" s="1"/>
      <c r="GM23" s="1"/>
      <c r="GN23" s="1"/>
      <c r="GO23" s="1"/>
      <c r="GP23" s="1"/>
    </row>
    <row r="24" spans="1:198" ht="5.25" customHeight="1">
      <c r="A24" s="93"/>
      <c r="B24" s="58"/>
      <c r="C24" s="58"/>
      <c r="D24" s="58"/>
      <c r="E24" s="58"/>
      <c r="F24" s="58"/>
      <c r="G24" s="58"/>
      <c r="H24" s="58"/>
      <c r="I24" s="58"/>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5"/>
      <c r="BU24" s="1"/>
      <c r="BV24" s="1"/>
      <c r="BW24" s="1"/>
      <c r="BX24" s="1"/>
      <c r="BY24" s="1"/>
      <c r="BZ24" s="1"/>
      <c r="CA24" s="1"/>
      <c r="CB24" s="1"/>
      <c r="CC24" s="1"/>
      <c r="CD24" s="1"/>
      <c r="CE24" s="1"/>
      <c r="CF24" s="180"/>
      <c r="CG24" s="180"/>
      <c r="CH24" s="180"/>
      <c r="CI24" s="180"/>
      <c r="CJ24" s="180"/>
      <c r="CK24" s="180"/>
      <c r="CL24" s="180"/>
      <c r="CM24" s="180"/>
      <c r="CN24" s="180"/>
      <c r="CO24" s="180"/>
      <c r="CP24" s="180"/>
      <c r="CQ24" s="180"/>
      <c r="CR24" s="180"/>
      <c r="CS24" s="180"/>
      <c r="CT24" s="180"/>
      <c r="CU24" s="180"/>
      <c r="CV24" s="180"/>
      <c r="CW24" s="180"/>
      <c r="CX24" s="180"/>
      <c r="CY24" s="180"/>
      <c r="CZ24" s="180"/>
      <c r="DA24" s="180"/>
      <c r="DB24" s="180"/>
      <c r="DC24" s="180"/>
      <c r="DD24" s="180"/>
      <c r="DE24" s="180"/>
      <c r="DF24" s="180"/>
      <c r="DG24" s="180"/>
      <c r="DH24" s="180"/>
      <c r="DI24" s="180"/>
      <c r="DJ24" s="180"/>
      <c r="DK24" s="180"/>
      <c r="DL24" s="180"/>
      <c r="DM24" s="180"/>
      <c r="DN24" s="180"/>
      <c r="DO24" s="180"/>
      <c r="DP24" s="180"/>
      <c r="DQ24" s="1"/>
      <c r="DR24" s="1"/>
      <c r="DS24" s="180"/>
      <c r="DT24" s="180"/>
      <c r="DU24" s="180"/>
      <c r="DV24" s="180"/>
      <c r="DW24" s="180"/>
      <c r="DX24" s="180"/>
      <c r="DY24" s="180"/>
      <c r="DZ24" s="180"/>
      <c r="EA24" s="180"/>
      <c r="EB24" s="180"/>
      <c r="EC24" s="180"/>
      <c r="ED24" s="180"/>
      <c r="EE24" s="180"/>
      <c r="EF24" s="180"/>
      <c r="EG24" s="180"/>
      <c r="EH24" s="180"/>
      <c r="EI24" s="180"/>
      <c r="EJ24" s="180"/>
      <c r="EK24" s="180"/>
      <c r="EL24" s="180"/>
      <c r="EM24" s="180"/>
      <c r="EN24" s="180"/>
      <c r="EO24" s="180"/>
      <c r="EP24" s="180"/>
      <c r="EQ24" s="180"/>
      <c r="ER24" s="180"/>
      <c r="ES24" s="180"/>
      <c r="ET24" s="180"/>
      <c r="EU24" s="180"/>
      <c r="EV24" s="180"/>
      <c r="EW24" s="180"/>
      <c r="EX24" s="180"/>
      <c r="EY24" s="180"/>
      <c r="EZ24" s="180"/>
      <c r="FA24" s="180"/>
      <c r="FB24" s="180"/>
      <c r="FC24" s="180"/>
      <c r="FD24" s="1"/>
      <c r="FE24" s="1"/>
      <c r="FF24" s="180"/>
      <c r="FG24" s="180"/>
      <c r="FH24" s="180"/>
      <c r="FI24" s="180"/>
      <c r="FJ24" s="180"/>
      <c r="FK24" s="180"/>
      <c r="FL24" s="180"/>
      <c r="FM24" s="180"/>
      <c r="FN24" s="180"/>
      <c r="FO24" s="180"/>
      <c r="FP24" s="180"/>
      <c r="FQ24" s="180"/>
      <c r="FR24" s="180"/>
      <c r="FS24" s="180"/>
      <c r="FT24" s="180"/>
      <c r="FU24" s="180"/>
      <c r="FV24" s="180"/>
      <c r="FW24" s="180"/>
      <c r="FX24" s="180"/>
      <c r="FY24" s="180"/>
      <c r="FZ24" s="180"/>
      <c r="GA24" s="1"/>
      <c r="GB24" s="1"/>
      <c r="GC24" s="1"/>
      <c r="GD24" s="1"/>
      <c r="GE24" s="1"/>
      <c r="GF24" s="1"/>
      <c r="GG24" s="1"/>
      <c r="GH24" s="1"/>
      <c r="GI24" s="1"/>
      <c r="GJ24" s="1"/>
      <c r="GK24" s="1"/>
      <c r="GL24" s="1"/>
      <c r="GM24" s="1"/>
      <c r="GN24" s="1"/>
      <c r="GO24" s="1"/>
      <c r="GP24" s="1"/>
    </row>
    <row r="25" spans="1:198" ht="5.25" customHeight="1">
      <c r="A25" s="93"/>
      <c r="B25" s="58"/>
      <c r="C25" s="58"/>
      <c r="D25" s="58"/>
      <c r="E25" s="58"/>
      <c r="F25" s="58"/>
      <c r="G25" s="58"/>
      <c r="H25" s="58"/>
      <c r="I25" s="58"/>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5"/>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226"/>
      <c r="DT25" s="180"/>
      <c r="DU25" s="180"/>
      <c r="DV25" s="180"/>
      <c r="DW25" s="180"/>
      <c r="DX25" s="180"/>
      <c r="DY25" s="180"/>
      <c r="DZ25" s="180"/>
      <c r="EA25" s="180"/>
      <c r="EB25" s="180"/>
      <c r="EC25" s="180"/>
      <c r="ED25" s="180"/>
      <c r="EE25" s="180"/>
      <c r="EF25" s="180"/>
      <c r="EG25" s="180"/>
      <c r="EH25" s="180"/>
      <c r="EI25" s="180"/>
      <c r="EJ25" s="180"/>
      <c r="EK25" s="180"/>
      <c r="EL25" s="180"/>
      <c r="EM25" s="180"/>
      <c r="EN25" s="180"/>
      <c r="EO25" s="180"/>
      <c r="EP25" s="180"/>
      <c r="EQ25" s="180"/>
      <c r="ER25" s="180"/>
      <c r="ES25" s="180"/>
      <c r="ET25" s="180"/>
      <c r="EU25" s="180"/>
      <c r="EV25" s="180"/>
      <c r="EW25" s="180"/>
      <c r="EX25" s="180"/>
      <c r="EY25" s="180"/>
      <c r="EZ25" s="180"/>
      <c r="FA25" s="180"/>
      <c r="FB25" s="180"/>
      <c r="FC25" s="180"/>
      <c r="FD25" s="1"/>
      <c r="FE25" s="1"/>
      <c r="FF25" s="226"/>
      <c r="FG25" s="180"/>
      <c r="FH25" s="180"/>
      <c r="FI25" s="180"/>
      <c r="FJ25" s="180"/>
      <c r="FK25" s="180"/>
      <c r="FL25" s="180"/>
      <c r="FM25" s="180"/>
      <c r="FN25" s="180"/>
      <c r="FO25" s="180"/>
      <c r="FP25" s="180"/>
      <c r="FQ25" s="180"/>
      <c r="FR25" s="180"/>
      <c r="FS25" s="180"/>
      <c r="FT25" s="180"/>
      <c r="FU25" s="180"/>
      <c r="FV25" s="180"/>
      <c r="FW25" s="180"/>
      <c r="FX25" s="180"/>
      <c r="FY25" s="180"/>
      <c r="FZ25" s="180"/>
      <c r="GA25" s="1"/>
      <c r="GB25" s="1"/>
      <c r="GC25" s="1"/>
      <c r="GD25" s="1"/>
      <c r="GE25" s="1"/>
      <c r="GF25" s="1"/>
      <c r="GG25" s="1"/>
      <c r="GH25" s="1"/>
      <c r="GI25" s="1"/>
      <c r="GJ25" s="1"/>
      <c r="GK25" s="1"/>
      <c r="GL25" s="1"/>
      <c r="GM25" s="1"/>
      <c r="GN25" s="1"/>
      <c r="GO25" s="1"/>
      <c r="GP25" s="1"/>
    </row>
    <row r="26" spans="1:198" ht="5.25" customHeight="1">
      <c r="A26" s="93"/>
      <c r="B26" s="58"/>
      <c r="C26" s="58"/>
      <c r="D26" s="58"/>
      <c r="E26" s="58"/>
      <c r="F26" s="58"/>
      <c r="G26" s="58"/>
      <c r="H26" s="58"/>
      <c r="I26" s="58"/>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5"/>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80"/>
      <c r="DT26" s="180"/>
      <c r="DU26" s="180"/>
      <c r="DV26" s="180"/>
      <c r="DW26" s="180"/>
      <c r="DX26" s="180"/>
      <c r="DY26" s="180"/>
      <c r="DZ26" s="180"/>
      <c r="EA26" s="180"/>
      <c r="EB26" s="180"/>
      <c r="EC26" s="180"/>
      <c r="ED26" s="180"/>
      <c r="EE26" s="180"/>
      <c r="EF26" s="180"/>
      <c r="EG26" s="180"/>
      <c r="EH26" s="180"/>
      <c r="EI26" s="180"/>
      <c r="EJ26" s="180"/>
      <c r="EK26" s="180"/>
      <c r="EL26" s="180"/>
      <c r="EM26" s="180"/>
      <c r="EN26" s="180"/>
      <c r="EO26" s="180"/>
      <c r="EP26" s="180"/>
      <c r="EQ26" s="180"/>
      <c r="ER26" s="180"/>
      <c r="ES26" s="180"/>
      <c r="ET26" s="180"/>
      <c r="EU26" s="180"/>
      <c r="EV26" s="180"/>
      <c r="EW26" s="180"/>
      <c r="EX26" s="180"/>
      <c r="EY26" s="180"/>
      <c r="EZ26" s="180"/>
      <c r="FA26" s="180"/>
      <c r="FB26" s="180"/>
      <c r="FC26" s="180"/>
      <c r="FD26" s="1"/>
      <c r="FE26" s="1"/>
      <c r="FF26" s="180"/>
      <c r="FG26" s="180"/>
      <c r="FH26" s="180"/>
      <c r="FI26" s="180"/>
      <c r="FJ26" s="180"/>
      <c r="FK26" s="180"/>
      <c r="FL26" s="180"/>
      <c r="FM26" s="180"/>
      <c r="FN26" s="180"/>
      <c r="FO26" s="180"/>
      <c r="FP26" s="180"/>
      <c r="FQ26" s="180"/>
      <c r="FR26" s="180"/>
      <c r="FS26" s="180"/>
      <c r="FT26" s="180"/>
      <c r="FU26" s="180"/>
      <c r="FV26" s="180"/>
      <c r="FW26" s="180"/>
      <c r="FX26" s="180"/>
      <c r="FY26" s="180"/>
      <c r="FZ26" s="180"/>
      <c r="GA26" s="1"/>
      <c r="GB26" s="1"/>
      <c r="GC26" s="1"/>
      <c r="GD26" s="1"/>
      <c r="GE26" s="1"/>
      <c r="GF26" s="1"/>
      <c r="GG26" s="1"/>
      <c r="GH26" s="1"/>
      <c r="GI26" s="1"/>
      <c r="GJ26" s="1"/>
      <c r="GK26" s="1"/>
      <c r="GL26" s="1"/>
      <c r="GM26" s="1"/>
      <c r="GN26" s="1"/>
      <c r="GO26" s="1"/>
      <c r="GP26" s="1"/>
    </row>
    <row r="27" spans="1:198" ht="5.25" customHeight="1">
      <c r="A27" s="93"/>
      <c r="B27" s="58"/>
      <c r="C27" s="58"/>
      <c r="D27" s="58"/>
      <c r="E27" s="58"/>
      <c r="F27" s="58"/>
      <c r="G27" s="58"/>
      <c r="H27" s="58"/>
      <c r="I27" s="58"/>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5"/>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80"/>
      <c r="DT27" s="180"/>
      <c r="DU27" s="180"/>
      <c r="DV27" s="180"/>
      <c r="DW27" s="180"/>
      <c r="DX27" s="180"/>
      <c r="DY27" s="180"/>
      <c r="DZ27" s="180"/>
      <c r="EA27" s="180"/>
      <c r="EB27" s="180"/>
      <c r="EC27" s="180"/>
      <c r="ED27" s="180"/>
      <c r="EE27" s="180"/>
      <c r="EF27" s="180"/>
      <c r="EG27" s="180"/>
      <c r="EH27" s="180"/>
      <c r="EI27" s="180"/>
      <c r="EJ27" s="180"/>
      <c r="EK27" s="180"/>
      <c r="EL27" s="180"/>
      <c r="EM27" s="180"/>
      <c r="EN27" s="180"/>
      <c r="EO27" s="180"/>
      <c r="EP27" s="180"/>
      <c r="EQ27" s="180"/>
      <c r="ER27" s="180"/>
      <c r="ES27" s="180"/>
      <c r="ET27" s="180"/>
      <c r="EU27" s="180"/>
      <c r="EV27" s="180"/>
      <c r="EW27" s="180"/>
      <c r="EX27" s="180"/>
      <c r="EY27" s="180"/>
      <c r="EZ27" s="180"/>
      <c r="FA27" s="180"/>
      <c r="FB27" s="180"/>
      <c r="FC27" s="180"/>
      <c r="FD27" s="1"/>
      <c r="FE27" s="1"/>
      <c r="FF27" s="180"/>
      <c r="FG27" s="180"/>
      <c r="FH27" s="180"/>
      <c r="FI27" s="180"/>
      <c r="FJ27" s="180"/>
      <c r="FK27" s="180"/>
      <c r="FL27" s="180"/>
      <c r="FM27" s="180"/>
      <c r="FN27" s="180"/>
      <c r="FO27" s="180"/>
      <c r="FP27" s="180"/>
      <c r="FQ27" s="180"/>
      <c r="FR27" s="180"/>
      <c r="FS27" s="180"/>
      <c r="FT27" s="180"/>
      <c r="FU27" s="180"/>
      <c r="FV27" s="180"/>
      <c r="FW27" s="180"/>
      <c r="FX27" s="180"/>
      <c r="FY27" s="180"/>
      <c r="FZ27" s="180"/>
      <c r="GA27" s="1"/>
      <c r="GB27" s="1"/>
      <c r="GC27" s="1"/>
      <c r="GD27" s="1"/>
      <c r="GE27" s="1"/>
      <c r="GF27" s="1"/>
      <c r="GG27" s="1"/>
      <c r="GH27" s="1"/>
      <c r="GI27" s="1"/>
      <c r="GJ27" s="1"/>
      <c r="GK27" s="1"/>
      <c r="GL27" s="1"/>
      <c r="GM27" s="1"/>
      <c r="GN27" s="1"/>
      <c r="GO27" s="1"/>
      <c r="GP27" s="1"/>
    </row>
    <row r="28" spans="1:198" ht="5.25" customHeight="1">
      <c r="A28" s="93"/>
      <c r="B28" s="58"/>
      <c r="C28" s="58"/>
      <c r="D28" s="58"/>
      <c r="E28" s="58"/>
      <c r="F28" s="58"/>
      <c r="G28" s="58"/>
      <c r="H28" s="58"/>
      <c r="I28" s="58"/>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5"/>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row>
    <row r="29" spans="1:198" ht="5.25" customHeight="1">
      <c r="A29" s="93"/>
      <c r="B29" s="58"/>
      <c r="C29" s="58"/>
      <c r="D29" s="58"/>
      <c r="E29" s="58"/>
      <c r="F29" s="58"/>
      <c r="G29" s="58"/>
      <c r="H29" s="58"/>
      <c r="I29" s="58"/>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5"/>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row>
    <row r="30" spans="1:198" ht="5.25" customHeight="1">
      <c r="A30" s="93"/>
      <c r="B30" s="58"/>
      <c r="C30" s="58"/>
      <c r="D30" s="58"/>
      <c r="E30" s="58"/>
      <c r="F30" s="58"/>
      <c r="G30" s="58"/>
      <c r="H30" s="58"/>
      <c r="I30" s="58"/>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5"/>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row>
    <row r="31" spans="1:198" ht="5.25" customHeight="1">
      <c r="A31" s="93"/>
      <c r="B31" s="58"/>
      <c r="C31" s="58"/>
      <c r="D31" s="58"/>
      <c r="E31" s="58"/>
      <c r="F31" s="58"/>
      <c r="G31" s="58"/>
      <c r="H31" s="58"/>
      <c r="I31" s="58"/>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5"/>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row>
    <row r="32" spans="1:198" ht="5.25" customHeight="1">
      <c r="A32" s="93"/>
      <c r="B32" s="58"/>
      <c r="C32" s="58"/>
      <c r="D32" s="58"/>
      <c r="E32" s="58"/>
      <c r="F32" s="58"/>
      <c r="G32" s="58"/>
      <c r="H32" s="58"/>
      <c r="I32" s="58"/>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5"/>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row>
    <row r="33" spans="1:198" ht="5.25" customHeight="1">
      <c r="A33" s="93"/>
      <c r="B33" s="69"/>
      <c r="C33" s="69"/>
      <c r="D33" s="69"/>
      <c r="E33" s="58"/>
      <c r="F33" s="58"/>
      <c r="G33" s="58"/>
      <c r="H33" s="58"/>
      <c r="I33" s="58"/>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5"/>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row>
    <row r="34" spans="1:198" ht="5.25" customHeight="1">
      <c r="A34" s="93"/>
      <c r="B34" s="207" t="s">
        <v>7</v>
      </c>
      <c r="C34" s="208"/>
      <c r="D34" s="208"/>
      <c r="E34" s="67"/>
      <c r="F34" s="81"/>
      <c r="G34" s="79"/>
      <c r="H34" s="58"/>
      <c r="I34" s="58"/>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5"/>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row>
    <row r="35" spans="1:198" ht="5.25" customHeight="1">
      <c r="A35" s="93"/>
      <c r="B35" s="208"/>
      <c r="C35" s="234"/>
      <c r="D35" s="208"/>
      <c r="E35" s="67"/>
      <c r="F35" s="79"/>
      <c r="G35" s="79"/>
      <c r="H35" s="60"/>
      <c r="I35" s="58"/>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5"/>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row>
    <row r="36" spans="1:198" ht="5.25" customHeight="1">
      <c r="A36" s="93"/>
      <c r="B36" s="208"/>
      <c r="C36" s="208"/>
      <c r="D36" s="208"/>
      <c r="E36" s="67"/>
      <c r="F36" s="79"/>
      <c r="G36" s="79"/>
      <c r="H36" s="60"/>
      <c r="I36" s="58"/>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5"/>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row>
    <row r="37" spans="1:198" ht="5.25" customHeight="1">
      <c r="A37" s="93"/>
      <c r="B37" s="207" t="s">
        <v>9</v>
      </c>
      <c r="C37" s="208"/>
      <c r="D37" s="209" t="s">
        <v>10</v>
      </c>
      <c r="E37" s="68"/>
      <c r="F37" s="80"/>
      <c r="G37" s="78"/>
      <c r="H37" s="76"/>
      <c r="I37" s="58"/>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5"/>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row>
    <row r="38" spans="1:198" ht="5.25" customHeight="1">
      <c r="A38" s="93"/>
      <c r="B38" s="208"/>
      <c r="C38" s="208"/>
      <c r="D38" s="208"/>
      <c r="E38" s="68"/>
      <c r="F38" s="79"/>
      <c r="G38" s="79"/>
      <c r="H38" s="77"/>
      <c r="I38" s="58"/>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5"/>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row>
    <row r="39" spans="1:198" ht="5.25" customHeight="1">
      <c r="A39" s="93"/>
      <c r="B39" s="207" t="s">
        <v>14</v>
      </c>
      <c r="C39" s="208"/>
      <c r="D39" s="209" t="s">
        <v>15</v>
      </c>
      <c r="E39" s="68"/>
      <c r="F39" s="80"/>
      <c r="G39" s="78"/>
      <c r="H39" s="58"/>
      <c r="I39" s="58"/>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5"/>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row>
    <row r="40" spans="1:198" ht="5.25" customHeight="1">
      <c r="A40" s="93"/>
      <c r="B40" s="208"/>
      <c r="C40" s="208"/>
      <c r="D40" s="208"/>
      <c r="E40" s="68"/>
      <c r="F40" s="79"/>
      <c r="G40" s="79"/>
      <c r="H40" s="62"/>
      <c r="I40" s="58"/>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5"/>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row>
    <row r="41" spans="1:198" ht="5.25" customHeight="1">
      <c r="A41" s="93"/>
      <c r="B41" s="207" t="s">
        <v>18</v>
      </c>
      <c r="C41" s="208"/>
      <c r="D41" s="209" t="s">
        <v>19</v>
      </c>
      <c r="E41" s="68"/>
      <c r="F41" s="80"/>
      <c r="G41" s="78"/>
      <c r="H41" s="58"/>
      <c r="I41" s="58"/>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5"/>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row>
    <row r="42" spans="1:198" ht="5.25" customHeight="1">
      <c r="A42" s="93"/>
      <c r="B42" s="208"/>
      <c r="C42" s="208"/>
      <c r="D42" s="208"/>
      <c r="E42" s="68"/>
      <c r="F42" s="79"/>
      <c r="G42" s="79"/>
      <c r="H42" s="62"/>
      <c r="I42" s="58"/>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5"/>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row>
    <row r="43" spans="1:198" ht="5.25" customHeight="1">
      <c r="A43" s="93"/>
      <c r="B43" s="70"/>
      <c r="C43" s="70"/>
      <c r="D43" s="70"/>
      <c r="E43" s="58"/>
      <c r="F43" s="80"/>
      <c r="G43" s="78"/>
      <c r="H43" s="58"/>
      <c r="I43" s="58"/>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5"/>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row>
    <row r="44" spans="1:198" ht="5.25" customHeight="1">
      <c r="A44" s="93"/>
      <c r="B44" s="58"/>
      <c r="C44" s="58"/>
      <c r="D44" s="58"/>
      <c r="E44" s="58"/>
      <c r="F44" s="79"/>
      <c r="G44" s="79"/>
      <c r="H44" s="58"/>
      <c r="I44" s="58"/>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5"/>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row>
    <row r="45" spans="1:198" ht="5.25" customHeight="1">
      <c r="A45" s="277"/>
      <c r="B45" s="72"/>
      <c r="C45" s="73"/>
      <c r="D45" s="73"/>
      <c r="E45" s="63"/>
      <c r="F45" s="80"/>
      <c r="G45" s="78"/>
      <c r="H45" s="58"/>
      <c r="I45" s="58"/>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5"/>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row>
    <row r="46" spans="1:198" ht="5.25" customHeight="1">
      <c r="A46" s="277"/>
      <c r="B46" s="73"/>
      <c r="C46" s="64"/>
      <c r="D46" s="73"/>
      <c r="E46" s="63"/>
      <c r="F46" s="79"/>
      <c r="G46" s="79"/>
      <c r="H46" s="60"/>
      <c r="I46" s="58"/>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5"/>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row>
    <row r="47" spans="1:198" ht="5.25" customHeight="1">
      <c r="A47" s="277"/>
      <c r="B47" s="73"/>
      <c r="C47" s="73"/>
      <c r="D47" s="73"/>
      <c r="E47" s="63"/>
      <c r="F47" s="59"/>
      <c r="G47" s="59"/>
      <c r="H47" s="60"/>
      <c r="I47" s="58"/>
      <c r="J47" s="54"/>
      <c r="K47" s="54"/>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c r="BN47" s="54"/>
      <c r="BO47" s="54"/>
      <c r="BP47" s="54"/>
      <c r="BQ47" s="54"/>
      <c r="BR47" s="54"/>
      <c r="BS47" s="54"/>
      <c r="BT47" s="55"/>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row>
    <row r="48" spans="1:198" ht="5.25" customHeight="1">
      <c r="A48" s="277"/>
      <c r="B48" s="72"/>
      <c r="C48" s="73"/>
      <c r="D48" s="75"/>
      <c r="E48" s="232"/>
      <c r="F48" s="65"/>
      <c r="G48" s="65"/>
      <c r="H48" s="66"/>
      <c r="I48" s="58"/>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5"/>
      <c r="BU48" s="1"/>
      <c r="BV48" s="1"/>
      <c r="BW48" s="1"/>
      <c r="BX48" s="1"/>
      <c r="BY48" s="1"/>
      <c r="BZ48" s="1"/>
      <c r="CA48" s="1"/>
      <c r="CB48" s="1"/>
      <c r="CC48" s="1"/>
      <c r="CD48" s="1"/>
      <c r="CE48" s="1"/>
      <c r="CF48" s="225" t="s">
        <v>176</v>
      </c>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c r="DJ48" s="180"/>
      <c r="DK48" s="180"/>
      <c r="DL48" s="180"/>
      <c r="DM48" s="180"/>
      <c r="DN48" s="180"/>
      <c r="DO48" s="180"/>
      <c r="DP48" s="180"/>
      <c r="DQ48" s="1"/>
      <c r="DR48" s="1"/>
      <c r="DS48" s="1"/>
      <c r="DT48" s="225" t="s">
        <v>177</v>
      </c>
      <c r="DU48" s="180"/>
      <c r="DV48" s="180"/>
      <c r="DW48" s="180"/>
      <c r="DX48" s="180"/>
      <c r="DY48" s="180"/>
      <c r="DZ48" s="180"/>
      <c r="EA48" s="180"/>
      <c r="EB48" s="180"/>
      <c r="EC48" s="180"/>
      <c r="ED48" s="180"/>
      <c r="EE48" s="180"/>
      <c r="EF48" s="180"/>
      <c r="EG48" s="180"/>
      <c r="EH48" s="180"/>
      <c r="EI48" s="180"/>
      <c r="EJ48" s="180"/>
      <c r="EK48" s="180"/>
      <c r="EL48" s="180"/>
      <c r="EM48" s="180"/>
      <c r="EN48" s="180"/>
      <c r="EO48" s="180"/>
      <c r="EP48" s="180"/>
      <c r="EQ48" s="180"/>
      <c r="ER48" s="180"/>
      <c r="ES48" s="180"/>
      <c r="ET48" s="180"/>
      <c r="EU48" s="180"/>
      <c r="EV48" s="180"/>
      <c r="EW48" s="180"/>
      <c r="EX48" s="180"/>
      <c r="EY48" s="180"/>
      <c r="EZ48" s="180"/>
      <c r="FA48" s="180"/>
      <c r="FB48" s="180"/>
      <c r="FC48" s="180"/>
      <c r="FD48" s="180"/>
      <c r="FE48" s="1"/>
      <c r="FF48" s="1"/>
      <c r="FG48" s="229" t="s">
        <v>178</v>
      </c>
      <c r="FH48" s="180"/>
      <c r="FI48" s="180"/>
      <c r="FJ48" s="180"/>
      <c r="FK48" s="180"/>
      <c r="FL48" s="180"/>
      <c r="FM48" s="180"/>
      <c r="FN48" s="180"/>
      <c r="FO48" s="180"/>
      <c r="FP48" s="180"/>
      <c r="FQ48" s="180"/>
      <c r="FR48" s="180"/>
      <c r="FS48" s="180"/>
      <c r="FT48" s="180"/>
      <c r="FU48" s="180"/>
      <c r="FV48" s="180"/>
      <c r="FW48" s="180"/>
      <c r="FX48" s="180"/>
      <c r="FY48" s="180"/>
      <c r="FZ48" s="180"/>
      <c r="GA48" s="1"/>
      <c r="GB48" s="1"/>
      <c r="GC48" s="1"/>
      <c r="GD48" s="1"/>
      <c r="GE48" s="1"/>
      <c r="GF48" s="1"/>
      <c r="GG48" s="1"/>
      <c r="GH48" s="1"/>
      <c r="GI48" s="1"/>
      <c r="GJ48" s="1"/>
      <c r="GK48" s="1"/>
      <c r="GL48" s="1"/>
      <c r="GM48" s="1"/>
      <c r="GN48" s="1"/>
      <c r="GO48" s="1"/>
      <c r="GP48" s="1"/>
    </row>
    <row r="49" spans="1:198" ht="5.25" customHeight="1">
      <c r="A49" s="277"/>
      <c r="B49" s="73"/>
      <c r="C49" s="73"/>
      <c r="D49" s="73"/>
      <c r="E49" s="233"/>
      <c r="F49" s="65"/>
      <c r="G49" s="65"/>
      <c r="H49" s="66"/>
      <c r="I49" s="58"/>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5"/>
      <c r="BU49" s="1"/>
      <c r="BV49" s="1"/>
      <c r="BW49" s="1"/>
      <c r="BX49" s="1"/>
      <c r="BY49" s="1"/>
      <c r="BZ49" s="1"/>
      <c r="CA49" s="1"/>
      <c r="CB49" s="1"/>
      <c r="CC49" s="1"/>
      <c r="CD49" s="1"/>
      <c r="CE49" s="1"/>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c r="DJ49" s="180"/>
      <c r="DK49" s="180"/>
      <c r="DL49" s="180"/>
      <c r="DM49" s="180"/>
      <c r="DN49" s="180"/>
      <c r="DO49" s="180"/>
      <c r="DP49" s="180"/>
      <c r="DQ49" s="1"/>
      <c r="DR49" s="1"/>
      <c r="DS49" s="1"/>
      <c r="DT49" s="180"/>
      <c r="DU49" s="180"/>
      <c r="DV49" s="180"/>
      <c r="DW49" s="180"/>
      <c r="DX49" s="180"/>
      <c r="DY49" s="180"/>
      <c r="DZ49" s="180"/>
      <c r="EA49" s="180"/>
      <c r="EB49" s="180"/>
      <c r="EC49" s="180"/>
      <c r="ED49" s="180"/>
      <c r="EE49" s="180"/>
      <c r="EF49" s="180"/>
      <c r="EG49" s="180"/>
      <c r="EH49" s="180"/>
      <c r="EI49" s="180"/>
      <c r="EJ49" s="180"/>
      <c r="EK49" s="180"/>
      <c r="EL49" s="180"/>
      <c r="EM49" s="180"/>
      <c r="EN49" s="180"/>
      <c r="EO49" s="180"/>
      <c r="EP49" s="180"/>
      <c r="EQ49" s="180"/>
      <c r="ER49" s="180"/>
      <c r="ES49" s="180"/>
      <c r="ET49" s="180"/>
      <c r="EU49" s="180"/>
      <c r="EV49" s="180"/>
      <c r="EW49" s="180"/>
      <c r="EX49" s="180"/>
      <c r="EY49" s="180"/>
      <c r="EZ49" s="180"/>
      <c r="FA49" s="180"/>
      <c r="FB49" s="180"/>
      <c r="FC49" s="180"/>
      <c r="FD49" s="180"/>
      <c r="FE49" s="1"/>
      <c r="FF49" s="1"/>
      <c r="FG49" s="180"/>
      <c r="FH49" s="180"/>
      <c r="FI49" s="180"/>
      <c r="FJ49" s="180"/>
      <c r="FK49" s="180"/>
      <c r="FL49" s="180"/>
      <c r="FM49" s="180"/>
      <c r="FN49" s="180"/>
      <c r="FO49" s="180"/>
      <c r="FP49" s="180"/>
      <c r="FQ49" s="180"/>
      <c r="FR49" s="180"/>
      <c r="FS49" s="180"/>
      <c r="FT49" s="180"/>
      <c r="FU49" s="180"/>
      <c r="FV49" s="180"/>
      <c r="FW49" s="180"/>
      <c r="FX49" s="180"/>
      <c r="FY49" s="180"/>
      <c r="FZ49" s="180"/>
      <c r="GA49" s="1"/>
      <c r="GB49" s="1"/>
      <c r="GC49" s="1"/>
      <c r="GD49" s="1"/>
      <c r="GE49" s="1"/>
      <c r="GF49" s="1"/>
      <c r="GG49" s="1"/>
      <c r="GH49" s="1"/>
      <c r="GI49" s="1"/>
      <c r="GJ49" s="1"/>
      <c r="GK49" s="1"/>
      <c r="GL49" s="1"/>
      <c r="GM49" s="1"/>
      <c r="GN49" s="1"/>
      <c r="GO49" s="1"/>
      <c r="GP49" s="1"/>
    </row>
    <row r="50" spans="1:198" ht="5.25" customHeight="1">
      <c r="A50" s="277"/>
      <c r="B50" s="72"/>
      <c r="C50" s="73"/>
      <c r="D50" s="74"/>
      <c r="E50" s="232"/>
      <c r="F50" s="65"/>
      <c r="G50" s="65"/>
      <c r="H50" s="66"/>
      <c r="I50" s="58"/>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5"/>
      <c r="BU50" s="1"/>
      <c r="BV50" s="228" t="s">
        <v>32</v>
      </c>
      <c r="BW50" s="171"/>
      <c r="BX50" s="171"/>
      <c r="BY50" s="171"/>
      <c r="BZ50" s="172"/>
      <c r="CA50" s="1"/>
      <c r="CB50" s="1"/>
      <c r="CC50" s="1"/>
      <c r="CD50" s="1"/>
      <c r="CE50" s="1"/>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c r="DJ50" s="180"/>
      <c r="DK50" s="180"/>
      <c r="DL50" s="180"/>
      <c r="DM50" s="180"/>
      <c r="DN50" s="180"/>
      <c r="DO50" s="180"/>
      <c r="DP50" s="180"/>
      <c r="DQ50" s="1"/>
      <c r="DR50" s="1"/>
      <c r="DS50" s="1"/>
      <c r="DT50" s="180"/>
      <c r="DU50" s="180"/>
      <c r="DV50" s="180"/>
      <c r="DW50" s="180"/>
      <c r="DX50" s="180"/>
      <c r="DY50" s="180"/>
      <c r="DZ50" s="180"/>
      <c r="EA50" s="180"/>
      <c r="EB50" s="180"/>
      <c r="EC50" s="180"/>
      <c r="ED50" s="180"/>
      <c r="EE50" s="180"/>
      <c r="EF50" s="180"/>
      <c r="EG50" s="180"/>
      <c r="EH50" s="180"/>
      <c r="EI50" s="180"/>
      <c r="EJ50" s="180"/>
      <c r="EK50" s="180"/>
      <c r="EL50" s="180"/>
      <c r="EM50" s="180"/>
      <c r="EN50" s="180"/>
      <c r="EO50" s="180"/>
      <c r="EP50" s="180"/>
      <c r="EQ50" s="180"/>
      <c r="ER50" s="180"/>
      <c r="ES50" s="180"/>
      <c r="ET50" s="180"/>
      <c r="EU50" s="180"/>
      <c r="EV50" s="180"/>
      <c r="EW50" s="180"/>
      <c r="EX50" s="180"/>
      <c r="EY50" s="180"/>
      <c r="EZ50" s="180"/>
      <c r="FA50" s="180"/>
      <c r="FB50" s="180"/>
      <c r="FC50" s="180"/>
      <c r="FD50" s="180"/>
      <c r="FE50" s="1"/>
      <c r="FF50" s="1"/>
      <c r="FG50" s="180"/>
      <c r="FH50" s="180"/>
      <c r="FI50" s="180"/>
      <c r="FJ50" s="180"/>
      <c r="FK50" s="180"/>
      <c r="FL50" s="180"/>
      <c r="FM50" s="180"/>
      <c r="FN50" s="180"/>
      <c r="FO50" s="180"/>
      <c r="FP50" s="180"/>
      <c r="FQ50" s="180"/>
      <c r="FR50" s="180"/>
      <c r="FS50" s="180"/>
      <c r="FT50" s="180"/>
      <c r="FU50" s="180"/>
      <c r="FV50" s="180"/>
      <c r="FW50" s="180"/>
      <c r="FX50" s="180"/>
      <c r="FY50" s="180"/>
      <c r="FZ50" s="180"/>
      <c r="GA50" s="1"/>
      <c r="GB50" s="1"/>
      <c r="GC50" s="1"/>
      <c r="GD50" s="1"/>
      <c r="GE50" s="1"/>
      <c r="GF50" s="1"/>
      <c r="GG50" s="1"/>
      <c r="GH50" s="1"/>
      <c r="GI50" s="1"/>
      <c r="GJ50" s="1"/>
      <c r="GK50" s="1"/>
      <c r="GL50" s="1"/>
      <c r="GM50" s="1"/>
      <c r="GN50" s="1"/>
      <c r="GO50" s="1"/>
      <c r="GP50" s="1"/>
    </row>
    <row r="51" spans="1:198" ht="5.25" customHeight="1">
      <c r="A51" s="277"/>
      <c r="B51" s="73"/>
      <c r="C51" s="73"/>
      <c r="D51" s="73"/>
      <c r="E51" s="233"/>
      <c r="F51" s="65"/>
      <c r="G51" s="65"/>
      <c r="H51" s="66"/>
      <c r="I51" s="58"/>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5"/>
      <c r="BU51" s="1"/>
      <c r="BV51" s="179"/>
      <c r="BW51" s="180"/>
      <c r="BX51" s="180"/>
      <c r="BY51" s="180"/>
      <c r="BZ51" s="18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row>
    <row r="52" spans="1:198" ht="5.25" customHeight="1">
      <c r="A52" s="277"/>
      <c r="B52" s="72"/>
      <c r="C52" s="73"/>
      <c r="D52" s="72"/>
      <c r="E52" s="63"/>
      <c r="F52" s="59"/>
      <c r="G52" s="59"/>
      <c r="H52" s="66"/>
      <c r="I52" s="58"/>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5"/>
      <c r="BU52" s="1"/>
      <c r="BV52" s="173"/>
      <c r="BW52" s="159"/>
      <c r="BX52" s="159"/>
      <c r="BY52" s="159"/>
      <c r="BZ52" s="160"/>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row>
    <row r="53" spans="1:198" ht="5.25" customHeight="1">
      <c r="A53" s="277"/>
      <c r="B53" s="73"/>
      <c r="C53" s="73"/>
      <c r="D53" s="73"/>
      <c r="E53" s="63"/>
      <c r="F53" s="59"/>
      <c r="G53" s="59"/>
      <c r="H53" s="58"/>
      <c r="I53" s="58"/>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5"/>
      <c r="BU53" s="1"/>
      <c r="BV53" s="228" t="s">
        <v>34</v>
      </c>
      <c r="BW53" s="171"/>
      <c r="BX53" s="171"/>
      <c r="BY53" s="172"/>
      <c r="BZ53" s="227">
        <v>1</v>
      </c>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row>
    <row r="54" spans="1:198" ht="5.25" customHeight="1">
      <c r="A54" s="93"/>
      <c r="B54" s="58"/>
      <c r="C54" s="58"/>
      <c r="D54" s="58"/>
      <c r="E54" s="58"/>
      <c r="F54" s="58"/>
      <c r="G54" s="58"/>
      <c r="H54" s="58"/>
      <c r="I54" s="58"/>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5"/>
      <c r="BU54" s="1"/>
      <c r="BV54" s="173"/>
      <c r="BW54" s="159"/>
      <c r="BX54" s="159"/>
      <c r="BY54" s="160"/>
      <c r="BZ54" s="175"/>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row>
    <row r="55" spans="1:198" ht="5.25" customHeight="1">
      <c r="A55" s="93"/>
      <c r="B55" s="71"/>
      <c r="C55" s="69"/>
      <c r="D55" s="69"/>
      <c r="E55" s="58"/>
      <c r="F55" s="58"/>
      <c r="G55" s="58"/>
      <c r="H55" s="58"/>
      <c r="I55" s="58"/>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4"/>
      <c r="BL55" s="54"/>
      <c r="BM55" s="54"/>
      <c r="BN55" s="54"/>
      <c r="BO55" s="54"/>
      <c r="BP55" s="54"/>
      <c r="BQ55" s="54"/>
      <c r="BR55" s="54"/>
      <c r="BS55" s="54"/>
      <c r="BT55" s="55"/>
      <c r="BU55" s="1"/>
      <c r="BV55" s="228" t="s">
        <v>35</v>
      </c>
      <c r="BW55" s="171"/>
      <c r="BX55" s="171"/>
      <c r="BY55" s="172"/>
      <c r="BZ55" s="227">
        <v>2</v>
      </c>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row>
    <row r="56" spans="1:198" ht="5.25" customHeight="1">
      <c r="A56" s="93"/>
      <c r="B56" s="207" t="s">
        <v>36</v>
      </c>
      <c r="C56" s="208"/>
      <c r="D56" s="208"/>
      <c r="E56" s="67"/>
      <c r="F56" s="59"/>
      <c r="G56" s="59"/>
      <c r="H56" s="58"/>
      <c r="I56" s="58"/>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54"/>
      <c r="BO56" s="54"/>
      <c r="BP56" s="54"/>
      <c r="BQ56" s="54"/>
      <c r="BR56" s="54"/>
      <c r="BS56" s="54"/>
      <c r="BT56" s="55"/>
      <c r="BU56" s="1"/>
      <c r="BV56" s="173"/>
      <c r="BW56" s="159"/>
      <c r="BX56" s="159"/>
      <c r="BY56" s="160"/>
      <c r="BZ56" s="175"/>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row>
    <row r="57" spans="1:198" ht="5.25" customHeight="1">
      <c r="A57" s="93"/>
      <c r="B57" s="208"/>
      <c r="C57" s="234"/>
      <c r="D57" s="208"/>
      <c r="E57" s="67"/>
      <c r="F57" s="59"/>
      <c r="G57" s="59"/>
      <c r="H57" s="58"/>
      <c r="I57" s="58"/>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54"/>
      <c r="BO57" s="54"/>
      <c r="BP57" s="54"/>
      <c r="BQ57" s="54"/>
      <c r="BR57" s="54"/>
      <c r="BS57" s="54"/>
      <c r="BT57" s="55"/>
      <c r="BU57" s="1"/>
      <c r="BV57" s="228" t="s">
        <v>37</v>
      </c>
      <c r="BW57" s="171"/>
      <c r="BX57" s="171"/>
      <c r="BY57" s="172"/>
      <c r="BZ57" s="227">
        <v>3</v>
      </c>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row>
    <row r="58" spans="1:198" ht="5.25" customHeight="1">
      <c r="A58" s="93"/>
      <c r="B58" s="208"/>
      <c r="C58" s="208"/>
      <c r="D58" s="208"/>
      <c r="E58" s="67"/>
      <c r="F58" s="59"/>
      <c r="G58" s="59"/>
      <c r="H58" s="58"/>
      <c r="I58" s="58"/>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5"/>
      <c r="BU58" s="1"/>
      <c r="BV58" s="173"/>
      <c r="BW58" s="159"/>
      <c r="BX58" s="159"/>
      <c r="BY58" s="160"/>
      <c r="BZ58" s="175"/>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row>
    <row r="59" spans="1:198" ht="5.25" customHeight="1">
      <c r="A59" s="93"/>
      <c r="B59" s="207" t="s">
        <v>38</v>
      </c>
      <c r="C59" s="208"/>
      <c r="D59" s="209">
        <v>9</v>
      </c>
      <c r="E59" s="68"/>
      <c r="F59" s="61"/>
      <c r="G59" s="61"/>
      <c r="H59" s="58"/>
      <c r="I59" s="58"/>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c r="BJ59" s="54"/>
      <c r="BK59" s="54"/>
      <c r="BL59" s="54"/>
      <c r="BM59" s="54"/>
      <c r="BN59" s="54"/>
      <c r="BO59" s="54"/>
      <c r="BP59" s="54"/>
      <c r="BQ59" s="54"/>
      <c r="BR59" s="54"/>
      <c r="BS59" s="54"/>
      <c r="BT59" s="55"/>
      <c r="BU59" s="1"/>
      <c r="BV59" s="228" t="s">
        <v>39</v>
      </c>
      <c r="BW59" s="171"/>
      <c r="BX59" s="171"/>
      <c r="BY59" s="172"/>
      <c r="BZ59" s="227">
        <v>4</v>
      </c>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row>
    <row r="60" spans="1:198" ht="5.25" customHeight="1">
      <c r="A60" s="93"/>
      <c r="B60" s="208"/>
      <c r="C60" s="208"/>
      <c r="D60" s="208"/>
      <c r="E60" s="68"/>
      <c r="F60" s="61"/>
      <c r="G60" s="61"/>
      <c r="H60" s="58"/>
      <c r="I60" s="58"/>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5"/>
      <c r="BU60" s="1"/>
      <c r="BV60" s="173"/>
      <c r="BW60" s="159"/>
      <c r="BX60" s="159"/>
      <c r="BY60" s="160"/>
      <c r="BZ60" s="175"/>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row>
    <row r="61" spans="1:198" ht="5.25" customHeight="1">
      <c r="A61" s="93"/>
      <c r="B61" s="207" t="s">
        <v>40</v>
      </c>
      <c r="C61" s="208"/>
      <c r="D61" s="209">
        <v>4</v>
      </c>
      <c r="E61" s="68"/>
      <c r="F61" s="61"/>
      <c r="G61" s="61"/>
      <c r="H61" s="58"/>
      <c r="I61" s="58"/>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5"/>
      <c r="BU61" s="1"/>
      <c r="BV61" s="228" t="s">
        <v>41</v>
      </c>
      <c r="BW61" s="171"/>
      <c r="BX61" s="171"/>
      <c r="BY61" s="172"/>
      <c r="BZ61" s="227">
        <v>5</v>
      </c>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row>
    <row r="62" spans="1:198" ht="5.25" customHeight="1">
      <c r="A62" s="93"/>
      <c r="B62" s="208"/>
      <c r="C62" s="208"/>
      <c r="D62" s="208"/>
      <c r="E62" s="68"/>
      <c r="F62" s="61"/>
      <c r="G62" s="61"/>
      <c r="H62" s="58"/>
      <c r="I62" s="58"/>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5"/>
      <c r="BU62" s="1"/>
      <c r="BV62" s="173"/>
      <c r="BW62" s="159"/>
      <c r="BX62" s="159"/>
      <c r="BY62" s="160"/>
      <c r="BZ62" s="175"/>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row>
    <row r="63" spans="1:198" ht="5.25" customHeight="1">
      <c r="A63" s="93"/>
      <c r="B63" s="207" t="s">
        <v>42</v>
      </c>
      <c r="C63" s="208"/>
      <c r="D63" s="209">
        <v>1</v>
      </c>
      <c r="E63" s="68"/>
      <c r="F63" s="61"/>
      <c r="G63" s="61"/>
      <c r="H63" s="58"/>
      <c r="I63" s="58"/>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5"/>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row>
    <row r="64" spans="1:198" ht="5.25" customHeight="1">
      <c r="A64" s="93"/>
      <c r="B64" s="208"/>
      <c r="C64" s="208"/>
      <c r="D64" s="208"/>
      <c r="E64" s="68"/>
      <c r="F64" s="61"/>
      <c r="G64" s="61"/>
      <c r="H64" s="58"/>
      <c r="I64" s="58"/>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7"/>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row>
    <row r="65" spans="1:198" ht="5.25" customHeight="1">
      <c r="A65" s="93"/>
      <c r="B65" s="1"/>
      <c r="C65" s="1"/>
      <c r="D65" s="1"/>
      <c r="E65" s="1"/>
      <c r="F65" s="1"/>
      <c r="G65" s="1"/>
      <c r="H65" s="1"/>
      <c r="I65" s="1"/>
      <c r="J65" s="1"/>
      <c r="K65" s="210"/>
      <c r="L65" s="159"/>
      <c r="M65" s="1"/>
      <c r="N65" s="1"/>
      <c r="O65" s="210"/>
      <c r="P65" s="159"/>
      <c r="Q65" s="1"/>
      <c r="R65" s="1"/>
      <c r="S65" s="210"/>
      <c r="T65" s="159"/>
      <c r="U65" s="1"/>
      <c r="V65" s="1"/>
      <c r="W65" s="210"/>
      <c r="X65" s="159"/>
      <c r="Y65" s="1"/>
      <c r="Z65" s="1"/>
      <c r="AA65" s="210"/>
      <c r="AB65" s="159"/>
      <c r="AC65" s="1"/>
      <c r="AD65" s="1"/>
      <c r="AE65" s="210"/>
      <c r="AF65" s="159"/>
      <c r="AG65" s="1"/>
      <c r="AH65" s="1"/>
      <c r="AI65" s="210"/>
      <c r="AJ65" s="159"/>
      <c r="AK65" s="1"/>
      <c r="AL65" s="1"/>
      <c r="AM65" s="210"/>
      <c r="AN65" s="159"/>
      <c r="AO65" s="1"/>
      <c r="AP65" s="1"/>
      <c r="AQ65" s="210"/>
      <c r="AR65" s="159"/>
      <c r="AS65" s="1"/>
      <c r="AT65" s="1"/>
      <c r="AU65" s="210"/>
      <c r="AV65" s="210"/>
      <c r="AW65" s="1"/>
      <c r="AX65" s="1"/>
      <c r="AY65" s="210"/>
      <c r="AZ65" s="159"/>
      <c r="BA65" s="1"/>
      <c r="BB65" s="1"/>
      <c r="BC65" s="210"/>
      <c r="BD65" s="159"/>
      <c r="BE65" s="1"/>
      <c r="BF65" s="1"/>
      <c r="BG65" s="1"/>
      <c r="BH65" s="1"/>
      <c r="BI65" s="1"/>
      <c r="BJ65" s="1"/>
      <c r="BK65" s="210"/>
      <c r="BL65" s="159"/>
      <c r="BM65" s="1"/>
      <c r="BN65" s="1"/>
      <c r="BO65" s="210"/>
      <c r="BP65" s="210"/>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row>
    <row r="66" spans="1:198" ht="13.5" customHeight="1">
      <c r="A66" s="93"/>
      <c r="B66" s="1"/>
      <c r="C66" s="1"/>
      <c r="D66" s="1"/>
      <c r="E66" s="1"/>
      <c r="F66" s="211" t="s">
        <v>7</v>
      </c>
      <c r="G66" s="104"/>
      <c r="H66" s="104"/>
      <c r="I66" s="105"/>
      <c r="J66" s="204" t="s">
        <v>15</v>
      </c>
      <c r="K66" s="104"/>
      <c r="L66" s="104"/>
      <c r="M66" s="105"/>
      <c r="N66" s="204" t="s">
        <v>19</v>
      </c>
      <c r="O66" s="104"/>
      <c r="P66" s="104"/>
      <c r="Q66" s="105"/>
      <c r="R66" s="204" t="s">
        <v>15</v>
      </c>
      <c r="S66" s="104"/>
      <c r="T66" s="104"/>
      <c r="U66" s="105"/>
      <c r="V66" s="204" t="s">
        <v>10</v>
      </c>
      <c r="W66" s="104"/>
      <c r="X66" s="104"/>
      <c r="Y66" s="105"/>
      <c r="Z66" s="204" t="s">
        <v>10</v>
      </c>
      <c r="AA66" s="104"/>
      <c r="AB66" s="104"/>
      <c r="AC66" s="105"/>
      <c r="AD66" s="204" t="s">
        <v>10</v>
      </c>
      <c r="AE66" s="104"/>
      <c r="AF66" s="104"/>
      <c r="AG66" s="105"/>
      <c r="AH66" s="204" t="s">
        <v>19</v>
      </c>
      <c r="AI66" s="104"/>
      <c r="AJ66" s="104"/>
      <c r="AK66" s="105"/>
      <c r="AL66" s="204" t="s">
        <v>10</v>
      </c>
      <c r="AM66" s="104"/>
      <c r="AN66" s="104"/>
      <c r="AO66" s="105"/>
      <c r="AP66" s="204" t="s">
        <v>10</v>
      </c>
      <c r="AQ66" s="104"/>
      <c r="AR66" s="104"/>
      <c r="AS66" s="105"/>
      <c r="AT66" s="204" t="s">
        <v>10</v>
      </c>
      <c r="AU66" s="213"/>
      <c r="AV66" s="213"/>
      <c r="AW66" s="214"/>
      <c r="AX66" s="204" t="s">
        <v>15</v>
      </c>
      <c r="AY66" s="104"/>
      <c r="AZ66" s="104"/>
      <c r="BA66" s="105"/>
      <c r="BB66" s="212" t="s">
        <v>19</v>
      </c>
      <c r="BC66" s="171"/>
      <c r="BD66" s="171"/>
      <c r="BE66" s="172"/>
      <c r="BF66" s="212" t="s">
        <v>15</v>
      </c>
      <c r="BG66" s="171"/>
      <c r="BH66" s="171"/>
      <c r="BI66" s="172"/>
      <c r="BJ66" s="212" t="s">
        <v>15</v>
      </c>
      <c r="BK66" s="171"/>
      <c r="BL66" s="171"/>
      <c r="BM66" s="172"/>
      <c r="BN66" s="204" t="s">
        <v>15</v>
      </c>
      <c r="BO66" s="213"/>
      <c r="BP66" s="213"/>
      <c r="BQ66" s="214"/>
      <c r="BR66" s="217" t="s">
        <v>43</v>
      </c>
      <c r="BS66" s="171"/>
      <c r="BT66" s="171"/>
      <c r="BU66" s="172"/>
      <c r="BV66" s="204" t="s">
        <v>44</v>
      </c>
      <c r="BW66" s="104"/>
      <c r="BX66" s="104"/>
      <c r="BY66" s="104"/>
      <c r="BZ66" s="104"/>
      <c r="CA66" s="104"/>
      <c r="CB66" s="105"/>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row>
    <row r="67" spans="1:198" ht="18.75" customHeight="1">
      <c r="E67" s="10"/>
      <c r="F67" s="219" t="s">
        <v>45</v>
      </c>
      <c r="G67" s="171"/>
      <c r="H67" s="171"/>
      <c r="I67" s="172"/>
      <c r="J67" s="211" t="s">
        <v>46</v>
      </c>
      <c r="K67" s="104"/>
      <c r="L67" s="104"/>
      <c r="M67" s="104"/>
      <c r="N67" s="104"/>
      <c r="O67" s="104"/>
      <c r="P67" s="104"/>
      <c r="Q67" s="104"/>
      <c r="R67" s="104"/>
      <c r="S67" s="104"/>
      <c r="T67" s="104"/>
      <c r="U67" s="104"/>
      <c r="V67" s="104"/>
      <c r="W67" s="104"/>
      <c r="X67" s="104"/>
      <c r="Y67" s="104"/>
      <c r="Z67" s="104"/>
      <c r="AA67" s="104"/>
      <c r="AB67" s="104"/>
      <c r="AC67" s="104"/>
      <c r="AD67" s="104"/>
      <c r="AE67" s="104"/>
      <c r="AF67" s="104"/>
      <c r="AG67" s="104"/>
      <c r="AH67" s="104"/>
      <c r="AI67" s="104"/>
      <c r="AJ67" s="104"/>
      <c r="AK67" s="104"/>
      <c r="AL67" s="104"/>
      <c r="AM67" s="104"/>
      <c r="AN67" s="104"/>
      <c r="AO67" s="104"/>
      <c r="AP67" s="104"/>
      <c r="AQ67" s="104"/>
      <c r="AR67" s="104"/>
      <c r="AS67" s="104"/>
      <c r="AT67" s="104"/>
      <c r="AU67" s="104"/>
      <c r="AV67" s="104"/>
      <c r="AW67" s="104"/>
      <c r="AX67" s="104"/>
      <c r="AY67" s="104"/>
      <c r="AZ67" s="104"/>
      <c r="BA67" s="104"/>
      <c r="BB67" s="104"/>
      <c r="BC67" s="104"/>
      <c r="BD67" s="104"/>
      <c r="BE67" s="105"/>
      <c r="BF67" s="211" t="s">
        <v>47</v>
      </c>
      <c r="BG67" s="104"/>
      <c r="BH67" s="104"/>
      <c r="BI67" s="104"/>
      <c r="BJ67" s="104"/>
      <c r="BK67" s="104"/>
      <c r="BL67" s="104"/>
      <c r="BM67" s="104"/>
      <c r="BN67" s="104"/>
      <c r="BO67" s="104"/>
      <c r="BP67" s="104"/>
      <c r="BQ67" s="105"/>
      <c r="BR67" s="179"/>
      <c r="BS67" s="180"/>
      <c r="BT67" s="180"/>
      <c r="BU67" s="181"/>
      <c r="BV67" s="11" t="s">
        <v>12</v>
      </c>
      <c r="BW67" s="11" t="s">
        <v>49</v>
      </c>
      <c r="BX67" s="11" t="s">
        <v>50</v>
      </c>
      <c r="BY67" s="11" t="s">
        <v>51</v>
      </c>
      <c r="BZ67" s="11" t="s">
        <v>26</v>
      </c>
      <c r="CA67" s="11" t="s">
        <v>52</v>
      </c>
      <c r="CB67" s="11" t="s">
        <v>53</v>
      </c>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row>
    <row r="68" spans="1:198" ht="9.75" customHeight="1">
      <c r="A68" s="176" t="s">
        <v>54</v>
      </c>
      <c r="B68" s="215" t="s">
        <v>55</v>
      </c>
      <c r="C68" s="217" t="s">
        <v>56</v>
      </c>
      <c r="D68" s="218" t="s">
        <v>57</v>
      </c>
      <c r="E68" s="172"/>
      <c r="F68" s="179"/>
      <c r="G68" s="180"/>
      <c r="H68" s="180"/>
      <c r="I68" s="181"/>
      <c r="J68" s="205" t="s">
        <v>58</v>
      </c>
      <c r="K68" s="171"/>
      <c r="L68" s="171"/>
      <c r="M68" s="172"/>
      <c r="N68" s="206" t="s">
        <v>59</v>
      </c>
      <c r="O68" s="180"/>
      <c r="P68" s="180"/>
      <c r="Q68" s="181"/>
      <c r="R68" s="206" t="s">
        <v>60</v>
      </c>
      <c r="S68" s="180"/>
      <c r="T68" s="180"/>
      <c r="U68" s="181"/>
      <c r="V68" s="205" t="s">
        <v>61</v>
      </c>
      <c r="W68" s="171"/>
      <c r="X68" s="171"/>
      <c r="Y68" s="172"/>
      <c r="Z68" s="205" t="s">
        <v>62</v>
      </c>
      <c r="AA68" s="171"/>
      <c r="AB68" s="171"/>
      <c r="AC68" s="172"/>
      <c r="AD68" s="205" t="s">
        <v>63</v>
      </c>
      <c r="AE68" s="171"/>
      <c r="AF68" s="171"/>
      <c r="AG68" s="172"/>
      <c r="AH68" s="205" t="s">
        <v>64</v>
      </c>
      <c r="AI68" s="171"/>
      <c r="AJ68" s="171"/>
      <c r="AK68" s="172"/>
      <c r="AL68" s="205" t="s">
        <v>65</v>
      </c>
      <c r="AM68" s="171"/>
      <c r="AN68" s="171"/>
      <c r="AO68" s="172"/>
      <c r="AP68" s="205" t="s">
        <v>164</v>
      </c>
      <c r="AQ68" s="171"/>
      <c r="AR68" s="171"/>
      <c r="AS68" s="172"/>
      <c r="AT68" s="205" t="s">
        <v>68</v>
      </c>
      <c r="AU68" s="171"/>
      <c r="AV68" s="171"/>
      <c r="AW68" s="172"/>
      <c r="AX68" s="205" t="s">
        <v>71</v>
      </c>
      <c r="AY68" s="171"/>
      <c r="AZ68" s="171"/>
      <c r="BA68" s="172"/>
      <c r="BB68" s="206" t="s">
        <v>75</v>
      </c>
      <c r="BC68" s="180"/>
      <c r="BD68" s="180"/>
      <c r="BE68" s="181"/>
      <c r="BF68" s="206" t="s">
        <v>74</v>
      </c>
      <c r="BG68" s="180"/>
      <c r="BH68" s="180"/>
      <c r="BI68" s="181"/>
      <c r="BJ68" s="206" t="s">
        <v>167</v>
      </c>
      <c r="BK68" s="180"/>
      <c r="BL68" s="180"/>
      <c r="BM68" s="181"/>
      <c r="BN68" s="205" t="s">
        <v>168</v>
      </c>
      <c r="BO68" s="221"/>
      <c r="BP68" s="221"/>
      <c r="BQ68" s="222"/>
      <c r="BR68" s="179"/>
      <c r="BS68" s="180"/>
      <c r="BT68" s="180"/>
      <c r="BU68" s="181"/>
      <c r="BV68" s="220" t="s">
        <v>173</v>
      </c>
      <c r="BW68" s="220" t="s">
        <v>174</v>
      </c>
      <c r="BX68" s="220" t="s">
        <v>175</v>
      </c>
      <c r="BY68" s="220" t="s">
        <v>176</v>
      </c>
      <c r="BZ68" s="220" t="s">
        <v>177</v>
      </c>
      <c r="CA68" s="220" t="s">
        <v>178</v>
      </c>
      <c r="CB68" s="220" t="s">
        <v>179</v>
      </c>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c r="ES68" s="12"/>
      <c r="ET68" s="12"/>
      <c r="EU68" s="12"/>
      <c r="EV68" s="12"/>
      <c r="EW68" s="12"/>
      <c r="EX68" s="12"/>
      <c r="EY68" s="12"/>
      <c r="EZ68" s="12"/>
      <c r="FA68" s="12"/>
      <c r="FB68" s="12"/>
      <c r="FC68" s="12"/>
      <c r="FD68" s="12"/>
      <c r="FE68" s="12"/>
      <c r="FF68" s="12"/>
      <c r="FG68" s="12"/>
      <c r="FH68" s="12"/>
      <c r="FI68" s="12"/>
      <c r="FJ68" s="12"/>
      <c r="FK68" s="12"/>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row>
    <row r="69" spans="1:198" ht="9.75" customHeight="1">
      <c r="A69" s="279"/>
      <c r="B69" s="216"/>
      <c r="C69" s="179"/>
      <c r="D69" s="179"/>
      <c r="E69" s="181"/>
      <c r="F69" s="179"/>
      <c r="G69" s="180"/>
      <c r="H69" s="180"/>
      <c r="I69" s="181"/>
      <c r="J69" s="179"/>
      <c r="K69" s="180"/>
      <c r="L69" s="180"/>
      <c r="M69" s="181"/>
      <c r="N69" s="179"/>
      <c r="O69" s="180"/>
      <c r="P69" s="180"/>
      <c r="Q69" s="181"/>
      <c r="R69" s="179"/>
      <c r="S69" s="180"/>
      <c r="T69" s="180"/>
      <c r="U69" s="181"/>
      <c r="V69" s="179"/>
      <c r="W69" s="180"/>
      <c r="X69" s="180"/>
      <c r="Y69" s="181"/>
      <c r="Z69" s="179"/>
      <c r="AA69" s="180"/>
      <c r="AB69" s="180"/>
      <c r="AC69" s="181"/>
      <c r="AD69" s="179"/>
      <c r="AE69" s="180"/>
      <c r="AF69" s="180"/>
      <c r="AG69" s="181"/>
      <c r="AH69" s="179"/>
      <c r="AI69" s="180"/>
      <c r="AJ69" s="180"/>
      <c r="AK69" s="181"/>
      <c r="AL69" s="179"/>
      <c r="AM69" s="180"/>
      <c r="AN69" s="180"/>
      <c r="AO69" s="181"/>
      <c r="AP69" s="179"/>
      <c r="AQ69" s="180"/>
      <c r="AR69" s="180"/>
      <c r="AS69" s="181"/>
      <c r="AT69" s="179"/>
      <c r="AU69" s="180"/>
      <c r="AV69" s="180"/>
      <c r="AW69" s="181"/>
      <c r="AX69" s="179"/>
      <c r="AY69" s="180"/>
      <c r="AZ69" s="180"/>
      <c r="BA69" s="181"/>
      <c r="BB69" s="179"/>
      <c r="BC69" s="180"/>
      <c r="BD69" s="180"/>
      <c r="BE69" s="181"/>
      <c r="BF69" s="179"/>
      <c r="BG69" s="180"/>
      <c r="BH69" s="180"/>
      <c r="BI69" s="181"/>
      <c r="BJ69" s="179"/>
      <c r="BK69" s="180"/>
      <c r="BL69" s="180"/>
      <c r="BM69" s="181"/>
      <c r="BN69" s="206"/>
      <c r="BO69" s="223"/>
      <c r="BP69" s="223"/>
      <c r="BQ69" s="224"/>
      <c r="BR69" s="179"/>
      <c r="BS69" s="180"/>
      <c r="BT69" s="180"/>
      <c r="BU69" s="181"/>
      <c r="BV69" s="177"/>
      <c r="BW69" s="177"/>
      <c r="BX69" s="177"/>
      <c r="BY69" s="177"/>
      <c r="BZ69" s="177"/>
      <c r="CA69" s="177"/>
      <c r="CB69" s="177"/>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c r="DZ69" s="12"/>
      <c r="EA69" s="12"/>
      <c r="EB69" s="12"/>
      <c r="EC69" s="12"/>
      <c r="ED69" s="12"/>
      <c r="EE69" s="12"/>
      <c r="EF69" s="12"/>
      <c r="EG69" s="12"/>
      <c r="EH69" s="12"/>
      <c r="EI69" s="12"/>
      <c r="EJ69" s="12"/>
      <c r="EK69" s="12"/>
      <c r="EL69" s="12"/>
      <c r="EM69" s="12"/>
      <c r="EN69" s="12"/>
      <c r="EO69" s="12"/>
      <c r="EP69" s="12"/>
      <c r="EQ69" s="12"/>
      <c r="ER69" s="12"/>
      <c r="ES69" s="12"/>
      <c r="ET69" s="12"/>
      <c r="EU69" s="12"/>
      <c r="EV69" s="12"/>
      <c r="EW69" s="12"/>
      <c r="EX69" s="12"/>
      <c r="EY69" s="12"/>
      <c r="EZ69" s="12"/>
      <c r="FA69" s="12"/>
      <c r="FB69" s="12"/>
      <c r="FC69" s="12"/>
      <c r="FD69" s="12"/>
      <c r="FE69" s="12"/>
      <c r="FF69" s="12"/>
      <c r="FG69" s="12"/>
      <c r="FH69" s="12"/>
      <c r="FI69" s="12"/>
      <c r="FJ69" s="12"/>
      <c r="FK69" s="12"/>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row>
    <row r="70" spans="1:198" ht="9.75" customHeight="1">
      <c r="A70" s="279"/>
      <c r="B70" s="216"/>
      <c r="C70" s="179"/>
      <c r="D70" s="179"/>
      <c r="E70" s="181"/>
      <c r="F70" s="179"/>
      <c r="G70" s="180"/>
      <c r="H70" s="180"/>
      <c r="I70" s="181"/>
      <c r="J70" s="179"/>
      <c r="K70" s="180"/>
      <c r="L70" s="180"/>
      <c r="M70" s="181"/>
      <c r="N70" s="179"/>
      <c r="O70" s="180"/>
      <c r="P70" s="180"/>
      <c r="Q70" s="181"/>
      <c r="R70" s="179"/>
      <c r="S70" s="180"/>
      <c r="T70" s="180"/>
      <c r="U70" s="181"/>
      <c r="V70" s="179"/>
      <c r="W70" s="180"/>
      <c r="X70" s="180"/>
      <c r="Y70" s="181"/>
      <c r="Z70" s="179"/>
      <c r="AA70" s="180"/>
      <c r="AB70" s="180"/>
      <c r="AC70" s="181"/>
      <c r="AD70" s="179"/>
      <c r="AE70" s="180"/>
      <c r="AF70" s="180"/>
      <c r="AG70" s="181"/>
      <c r="AH70" s="179"/>
      <c r="AI70" s="180"/>
      <c r="AJ70" s="180"/>
      <c r="AK70" s="181"/>
      <c r="AL70" s="179"/>
      <c r="AM70" s="180"/>
      <c r="AN70" s="180"/>
      <c r="AO70" s="181"/>
      <c r="AP70" s="179"/>
      <c r="AQ70" s="180"/>
      <c r="AR70" s="180"/>
      <c r="AS70" s="181"/>
      <c r="AT70" s="179"/>
      <c r="AU70" s="180"/>
      <c r="AV70" s="180"/>
      <c r="AW70" s="181"/>
      <c r="AX70" s="179"/>
      <c r="AY70" s="180"/>
      <c r="AZ70" s="180"/>
      <c r="BA70" s="181"/>
      <c r="BB70" s="179"/>
      <c r="BC70" s="180"/>
      <c r="BD70" s="180"/>
      <c r="BE70" s="181"/>
      <c r="BF70" s="179"/>
      <c r="BG70" s="180"/>
      <c r="BH70" s="180"/>
      <c r="BI70" s="181"/>
      <c r="BJ70" s="179"/>
      <c r="BK70" s="180"/>
      <c r="BL70" s="180"/>
      <c r="BM70" s="181"/>
      <c r="BN70" s="206"/>
      <c r="BO70" s="223"/>
      <c r="BP70" s="223"/>
      <c r="BQ70" s="224"/>
      <c r="BR70" s="179"/>
      <c r="BS70" s="180"/>
      <c r="BT70" s="180"/>
      <c r="BU70" s="181"/>
      <c r="BV70" s="177"/>
      <c r="BW70" s="177"/>
      <c r="BX70" s="177"/>
      <c r="BY70" s="177"/>
      <c r="BZ70" s="177"/>
      <c r="CA70" s="177"/>
      <c r="CB70" s="177"/>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c r="FE70" s="12"/>
      <c r="FF70" s="12"/>
      <c r="FG70" s="12"/>
      <c r="FH70" s="12"/>
      <c r="FI70" s="12"/>
      <c r="FJ70" s="12"/>
      <c r="FK70" s="12"/>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row>
    <row r="71" spans="1:198" ht="9.75" customHeight="1">
      <c r="A71" s="279"/>
      <c r="B71" s="216"/>
      <c r="C71" s="179"/>
      <c r="D71" s="179"/>
      <c r="E71" s="181"/>
      <c r="F71" s="179"/>
      <c r="G71" s="180"/>
      <c r="H71" s="180"/>
      <c r="I71" s="181"/>
      <c r="J71" s="179"/>
      <c r="K71" s="180"/>
      <c r="L71" s="180"/>
      <c r="M71" s="181"/>
      <c r="N71" s="179"/>
      <c r="O71" s="180"/>
      <c r="P71" s="180"/>
      <c r="Q71" s="181"/>
      <c r="R71" s="179"/>
      <c r="S71" s="180"/>
      <c r="T71" s="180"/>
      <c r="U71" s="181"/>
      <c r="V71" s="179"/>
      <c r="W71" s="180"/>
      <c r="X71" s="180"/>
      <c r="Y71" s="181"/>
      <c r="Z71" s="179"/>
      <c r="AA71" s="180"/>
      <c r="AB71" s="180"/>
      <c r="AC71" s="181"/>
      <c r="AD71" s="179"/>
      <c r="AE71" s="180"/>
      <c r="AF71" s="180"/>
      <c r="AG71" s="181"/>
      <c r="AH71" s="179"/>
      <c r="AI71" s="180"/>
      <c r="AJ71" s="180"/>
      <c r="AK71" s="181"/>
      <c r="AL71" s="179"/>
      <c r="AM71" s="180"/>
      <c r="AN71" s="180"/>
      <c r="AO71" s="181"/>
      <c r="AP71" s="179"/>
      <c r="AQ71" s="180"/>
      <c r="AR71" s="180"/>
      <c r="AS71" s="181"/>
      <c r="AT71" s="179"/>
      <c r="AU71" s="180"/>
      <c r="AV71" s="180"/>
      <c r="AW71" s="181"/>
      <c r="AX71" s="179"/>
      <c r="AY71" s="180"/>
      <c r="AZ71" s="180"/>
      <c r="BA71" s="181"/>
      <c r="BB71" s="179"/>
      <c r="BC71" s="180"/>
      <c r="BD71" s="180"/>
      <c r="BE71" s="181"/>
      <c r="BF71" s="179"/>
      <c r="BG71" s="180"/>
      <c r="BH71" s="180"/>
      <c r="BI71" s="181"/>
      <c r="BJ71" s="179"/>
      <c r="BK71" s="180"/>
      <c r="BL71" s="180"/>
      <c r="BM71" s="181"/>
      <c r="BN71" s="206"/>
      <c r="BO71" s="223"/>
      <c r="BP71" s="223"/>
      <c r="BQ71" s="224"/>
      <c r="BR71" s="179"/>
      <c r="BS71" s="180"/>
      <c r="BT71" s="180"/>
      <c r="BU71" s="181"/>
      <c r="BV71" s="177"/>
      <c r="BW71" s="177"/>
      <c r="BX71" s="177"/>
      <c r="BY71" s="177"/>
      <c r="BZ71" s="177"/>
      <c r="CA71" s="177"/>
      <c r="CB71" s="177"/>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c r="DL71" s="12"/>
      <c r="DM71" s="12"/>
      <c r="DN71" s="12"/>
      <c r="DO71" s="12"/>
      <c r="DP71" s="12"/>
      <c r="DQ71" s="12"/>
      <c r="DR71" s="12"/>
      <c r="DS71" s="12"/>
      <c r="DT71" s="12"/>
      <c r="DU71" s="12"/>
      <c r="DV71" s="12"/>
      <c r="DW71" s="12"/>
      <c r="DX71" s="12"/>
      <c r="DY71" s="12"/>
      <c r="DZ71" s="12"/>
      <c r="EA71" s="12"/>
      <c r="EB71" s="12"/>
      <c r="EC71" s="12"/>
      <c r="ED71" s="12"/>
      <c r="EE71" s="12"/>
      <c r="EF71" s="12"/>
      <c r="EG71" s="12"/>
      <c r="EH71" s="12"/>
      <c r="EI71" s="12"/>
      <c r="EJ71" s="12"/>
      <c r="EK71" s="12"/>
      <c r="EL71" s="12"/>
      <c r="EM71" s="12"/>
      <c r="EN71" s="12"/>
      <c r="EO71" s="12"/>
      <c r="EP71" s="12"/>
      <c r="EQ71" s="12"/>
      <c r="ER71" s="12"/>
      <c r="ES71" s="12"/>
      <c r="ET71" s="12"/>
      <c r="EU71" s="12"/>
      <c r="EV71" s="12"/>
      <c r="EW71" s="12"/>
      <c r="EX71" s="12"/>
      <c r="EY71" s="12"/>
      <c r="EZ71" s="12"/>
      <c r="FA71" s="12"/>
      <c r="FB71" s="12"/>
      <c r="FC71" s="12"/>
      <c r="FD71" s="12"/>
      <c r="FE71" s="12"/>
      <c r="FF71" s="12"/>
      <c r="FG71" s="12"/>
      <c r="FH71" s="12"/>
      <c r="FI71" s="12"/>
      <c r="FJ71" s="12"/>
      <c r="FK71" s="12"/>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row>
    <row r="72" spans="1:198" ht="9.75" customHeight="1">
      <c r="A72" s="279"/>
      <c r="B72" s="216"/>
      <c r="C72" s="179"/>
      <c r="D72" s="179"/>
      <c r="E72" s="181"/>
      <c r="F72" s="179"/>
      <c r="G72" s="180"/>
      <c r="H72" s="180"/>
      <c r="I72" s="181"/>
      <c r="J72" s="179"/>
      <c r="K72" s="180"/>
      <c r="L72" s="180"/>
      <c r="M72" s="181"/>
      <c r="N72" s="179"/>
      <c r="O72" s="180"/>
      <c r="P72" s="180"/>
      <c r="Q72" s="181"/>
      <c r="R72" s="179"/>
      <c r="S72" s="180"/>
      <c r="T72" s="180"/>
      <c r="U72" s="181"/>
      <c r="V72" s="179"/>
      <c r="W72" s="180"/>
      <c r="X72" s="180"/>
      <c r="Y72" s="181"/>
      <c r="Z72" s="179"/>
      <c r="AA72" s="180"/>
      <c r="AB72" s="180"/>
      <c r="AC72" s="181"/>
      <c r="AD72" s="179"/>
      <c r="AE72" s="180"/>
      <c r="AF72" s="180"/>
      <c r="AG72" s="181"/>
      <c r="AH72" s="179"/>
      <c r="AI72" s="180"/>
      <c r="AJ72" s="180"/>
      <c r="AK72" s="181"/>
      <c r="AL72" s="179"/>
      <c r="AM72" s="180"/>
      <c r="AN72" s="180"/>
      <c r="AO72" s="181"/>
      <c r="AP72" s="179"/>
      <c r="AQ72" s="180"/>
      <c r="AR72" s="180"/>
      <c r="AS72" s="181"/>
      <c r="AT72" s="179"/>
      <c r="AU72" s="180"/>
      <c r="AV72" s="180"/>
      <c r="AW72" s="181"/>
      <c r="AX72" s="179"/>
      <c r="AY72" s="180"/>
      <c r="AZ72" s="180"/>
      <c r="BA72" s="181"/>
      <c r="BB72" s="179"/>
      <c r="BC72" s="180"/>
      <c r="BD72" s="180"/>
      <c r="BE72" s="181"/>
      <c r="BF72" s="179"/>
      <c r="BG72" s="180"/>
      <c r="BH72" s="180"/>
      <c r="BI72" s="181"/>
      <c r="BJ72" s="179"/>
      <c r="BK72" s="180"/>
      <c r="BL72" s="180"/>
      <c r="BM72" s="181"/>
      <c r="BN72" s="206"/>
      <c r="BO72" s="223"/>
      <c r="BP72" s="223"/>
      <c r="BQ72" s="224"/>
      <c r="BR72" s="179"/>
      <c r="BS72" s="180"/>
      <c r="BT72" s="180"/>
      <c r="BU72" s="181"/>
      <c r="BV72" s="177"/>
      <c r="BW72" s="177"/>
      <c r="BX72" s="177"/>
      <c r="BY72" s="177"/>
      <c r="BZ72" s="177"/>
      <c r="CA72" s="177"/>
      <c r="CB72" s="177"/>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c r="ES72" s="12"/>
      <c r="ET72" s="12"/>
      <c r="EU72" s="12"/>
      <c r="EV72" s="12"/>
      <c r="EW72" s="12"/>
      <c r="EX72" s="12"/>
      <c r="EY72" s="12"/>
      <c r="EZ72" s="12"/>
      <c r="FA72" s="12"/>
      <c r="FB72" s="12"/>
      <c r="FC72" s="12"/>
      <c r="FD72" s="12"/>
      <c r="FE72" s="12"/>
      <c r="FF72" s="12"/>
      <c r="FG72" s="12"/>
      <c r="FH72" s="12"/>
      <c r="FI72" s="12"/>
      <c r="FJ72" s="12"/>
      <c r="FK72" s="12"/>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row>
    <row r="73" spans="1:198" ht="9.75" customHeight="1">
      <c r="A73" s="279"/>
      <c r="B73" s="216"/>
      <c r="C73" s="179"/>
      <c r="D73" s="179"/>
      <c r="E73" s="181"/>
      <c r="F73" s="179"/>
      <c r="G73" s="180"/>
      <c r="H73" s="180"/>
      <c r="I73" s="181"/>
      <c r="J73" s="179"/>
      <c r="K73" s="180"/>
      <c r="L73" s="180"/>
      <c r="M73" s="181"/>
      <c r="N73" s="179"/>
      <c r="O73" s="180"/>
      <c r="P73" s="180"/>
      <c r="Q73" s="181"/>
      <c r="R73" s="179"/>
      <c r="S73" s="180"/>
      <c r="T73" s="180"/>
      <c r="U73" s="181"/>
      <c r="V73" s="179"/>
      <c r="W73" s="180"/>
      <c r="X73" s="180"/>
      <c r="Y73" s="181"/>
      <c r="Z73" s="179"/>
      <c r="AA73" s="180"/>
      <c r="AB73" s="180"/>
      <c r="AC73" s="181"/>
      <c r="AD73" s="179"/>
      <c r="AE73" s="180"/>
      <c r="AF73" s="180"/>
      <c r="AG73" s="181"/>
      <c r="AH73" s="179"/>
      <c r="AI73" s="180"/>
      <c r="AJ73" s="180"/>
      <c r="AK73" s="181"/>
      <c r="AL73" s="179"/>
      <c r="AM73" s="180"/>
      <c r="AN73" s="180"/>
      <c r="AO73" s="181"/>
      <c r="AP73" s="179"/>
      <c r="AQ73" s="180"/>
      <c r="AR73" s="180"/>
      <c r="AS73" s="181"/>
      <c r="AT73" s="179"/>
      <c r="AU73" s="180"/>
      <c r="AV73" s="180"/>
      <c r="AW73" s="181"/>
      <c r="AX73" s="179"/>
      <c r="AY73" s="180"/>
      <c r="AZ73" s="180"/>
      <c r="BA73" s="181"/>
      <c r="BB73" s="179"/>
      <c r="BC73" s="180"/>
      <c r="BD73" s="180"/>
      <c r="BE73" s="181"/>
      <c r="BF73" s="179"/>
      <c r="BG73" s="180"/>
      <c r="BH73" s="180"/>
      <c r="BI73" s="181"/>
      <c r="BJ73" s="179"/>
      <c r="BK73" s="180"/>
      <c r="BL73" s="180"/>
      <c r="BM73" s="181"/>
      <c r="BN73" s="206"/>
      <c r="BO73" s="223"/>
      <c r="BP73" s="223"/>
      <c r="BQ73" s="224"/>
      <c r="BR73" s="179"/>
      <c r="BS73" s="180"/>
      <c r="BT73" s="180"/>
      <c r="BU73" s="181"/>
      <c r="BV73" s="177"/>
      <c r="BW73" s="177"/>
      <c r="BX73" s="177"/>
      <c r="BY73" s="177"/>
      <c r="BZ73" s="177"/>
      <c r="CA73" s="177"/>
      <c r="CB73" s="177"/>
      <c r="CC73" s="12"/>
      <c r="CD73" s="12"/>
      <c r="CE73" s="12"/>
      <c r="CF73" s="225" t="s">
        <v>179</v>
      </c>
      <c r="CG73" s="180"/>
      <c r="CH73" s="180"/>
      <c r="CI73" s="180"/>
      <c r="CJ73" s="180"/>
      <c r="CK73" s="180"/>
      <c r="CL73" s="180"/>
      <c r="CM73" s="180"/>
      <c r="CN73" s="180"/>
      <c r="CO73" s="180"/>
      <c r="CP73" s="180"/>
      <c r="CQ73" s="180"/>
      <c r="CR73" s="180"/>
      <c r="CS73" s="180"/>
      <c r="CT73" s="180"/>
      <c r="CU73" s="180"/>
      <c r="CV73" s="180"/>
      <c r="CW73" s="180"/>
      <c r="CX73" s="180"/>
      <c r="CY73" s="180"/>
      <c r="CZ73" s="180"/>
      <c r="DA73" s="180"/>
      <c r="DB73" s="180"/>
      <c r="DC73" s="180"/>
      <c r="DD73" s="180"/>
      <c r="DE73" s="180"/>
      <c r="DF73" s="180"/>
      <c r="DG73" s="180"/>
      <c r="DH73" s="180"/>
      <c r="DI73" s="180"/>
      <c r="DJ73" s="180"/>
      <c r="DK73" s="180"/>
      <c r="DL73" s="180"/>
      <c r="DM73" s="180"/>
      <c r="DN73" s="180"/>
      <c r="DO73" s="180"/>
      <c r="DP73" s="180"/>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row>
    <row r="74" spans="1:198" ht="9.75" customHeight="1">
      <c r="A74" s="279"/>
      <c r="B74" s="216"/>
      <c r="C74" s="179"/>
      <c r="D74" s="179"/>
      <c r="E74" s="181"/>
      <c r="F74" s="179"/>
      <c r="G74" s="180"/>
      <c r="H74" s="180"/>
      <c r="I74" s="181"/>
      <c r="J74" s="179"/>
      <c r="K74" s="180"/>
      <c r="L74" s="180"/>
      <c r="M74" s="181"/>
      <c r="N74" s="179"/>
      <c r="O74" s="180"/>
      <c r="P74" s="180"/>
      <c r="Q74" s="181"/>
      <c r="R74" s="179"/>
      <c r="S74" s="180"/>
      <c r="T74" s="180"/>
      <c r="U74" s="181"/>
      <c r="V74" s="179"/>
      <c r="W74" s="180"/>
      <c r="X74" s="180"/>
      <c r="Y74" s="181"/>
      <c r="Z74" s="179"/>
      <c r="AA74" s="180"/>
      <c r="AB74" s="180"/>
      <c r="AC74" s="181"/>
      <c r="AD74" s="179"/>
      <c r="AE74" s="180"/>
      <c r="AF74" s="180"/>
      <c r="AG74" s="181"/>
      <c r="AH74" s="179"/>
      <c r="AI74" s="180"/>
      <c r="AJ74" s="180"/>
      <c r="AK74" s="181"/>
      <c r="AL74" s="179"/>
      <c r="AM74" s="180"/>
      <c r="AN74" s="180"/>
      <c r="AO74" s="181"/>
      <c r="AP74" s="179"/>
      <c r="AQ74" s="180"/>
      <c r="AR74" s="180"/>
      <c r="AS74" s="181"/>
      <c r="AT74" s="179"/>
      <c r="AU74" s="180"/>
      <c r="AV74" s="180"/>
      <c r="AW74" s="181"/>
      <c r="AX74" s="179"/>
      <c r="AY74" s="180"/>
      <c r="AZ74" s="180"/>
      <c r="BA74" s="181"/>
      <c r="BB74" s="179"/>
      <c r="BC74" s="180"/>
      <c r="BD74" s="180"/>
      <c r="BE74" s="181"/>
      <c r="BF74" s="179"/>
      <c r="BG74" s="180"/>
      <c r="BH74" s="180"/>
      <c r="BI74" s="181"/>
      <c r="BJ74" s="179"/>
      <c r="BK74" s="180"/>
      <c r="BL74" s="180"/>
      <c r="BM74" s="181"/>
      <c r="BN74" s="206"/>
      <c r="BO74" s="223"/>
      <c r="BP74" s="223"/>
      <c r="BQ74" s="224"/>
      <c r="BR74" s="179"/>
      <c r="BS74" s="180"/>
      <c r="BT74" s="180"/>
      <c r="BU74" s="181"/>
      <c r="BV74" s="177"/>
      <c r="BW74" s="177"/>
      <c r="BX74" s="177"/>
      <c r="BY74" s="177"/>
      <c r="BZ74" s="177"/>
      <c r="CA74" s="177"/>
      <c r="CB74" s="177"/>
      <c r="CC74" s="12"/>
      <c r="CF74" s="180"/>
      <c r="CG74" s="180"/>
      <c r="CH74" s="180"/>
      <c r="CI74" s="180"/>
      <c r="CJ74" s="180"/>
      <c r="CK74" s="180"/>
      <c r="CL74" s="180"/>
      <c r="CM74" s="180"/>
      <c r="CN74" s="180"/>
      <c r="CO74" s="180"/>
      <c r="CP74" s="180"/>
      <c r="CQ74" s="180"/>
      <c r="CR74" s="180"/>
      <c r="CS74" s="180"/>
      <c r="CT74" s="180"/>
      <c r="CU74" s="180"/>
      <c r="CV74" s="180"/>
      <c r="CW74" s="180"/>
      <c r="CX74" s="180"/>
      <c r="CY74" s="180"/>
      <c r="CZ74" s="180"/>
      <c r="DA74" s="180"/>
      <c r="DB74" s="180"/>
      <c r="DC74" s="180"/>
      <c r="DD74" s="180"/>
      <c r="DE74" s="180"/>
      <c r="DF74" s="180"/>
      <c r="DG74" s="180"/>
      <c r="DH74" s="180"/>
      <c r="DI74" s="180"/>
      <c r="DJ74" s="180"/>
      <c r="DK74" s="180"/>
      <c r="DL74" s="180"/>
      <c r="DM74" s="180"/>
      <c r="DN74" s="180"/>
      <c r="DO74" s="180"/>
      <c r="DP74" s="180"/>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row>
    <row r="75" spans="1:198" ht="9.75" customHeight="1">
      <c r="A75" s="279"/>
      <c r="B75" s="216"/>
      <c r="C75" s="179"/>
      <c r="D75" s="179"/>
      <c r="E75" s="181"/>
      <c r="F75" s="179"/>
      <c r="G75" s="180"/>
      <c r="H75" s="180"/>
      <c r="I75" s="181"/>
      <c r="J75" s="179"/>
      <c r="K75" s="180"/>
      <c r="L75" s="180"/>
      <c r="M75" s="181"/>
      <c r="N75" s="179"/>
      <c r="O75" s="180"/>
      <c r="P75" s="180"/>
      <c r="Q75" s="181"/>
      <c r="R75" s="179"/>
      <c r="S75" s="180"/>
      <c r="T75" s="180"/>
      <c r="U75" s="181"/>
      <c r="V75" s="179"/>
      <c r="W75" s="180"/>
      <c r="X75" s="180"/>
      <c r="Y75" s="181"/>
      <c r="Z75" s="179"/>
      <c r="AA75" s="180"/>
      <c r="AB75" s="180"/>
      <c r="AC75" s="181"/>
      <c r="AD75" s="179"/>
      <c r="AE75" s="180"/>
      <c r="AF75" s="180"/>
      <c r="AG75" s="181"/>
      <c r="AH75" s="179"/>
      <c r="AI75" s="180"/>
      <c r="AJ75" s="180"/>
      <c r="AK75" s="181"/>
      <c r="AL75" s="179"/>
      <c r="AM75" s="180"/>
      <c r="AN75" s="180"/>
      <c r="AO75" s="181"/>
      <c r="AP75" s="179"/>
      <c r="AQ75" s="180"/>
      <c r="AR75" s="180"/>
      <c r="AS75" s="181"/>
      <c r="AT75" s="179"/>
      <c r="AU75" s="180"/>
      <c r="AV75" s="180"/>
      <c r="AW75" s="181"/>
      <c r="AX75" s="179"/>
      <c r="AY75" s="180"/>
      <c r="AZ75" s="180"/>
      <c r="BA75" s="181"/>
      <c r="BB75" s="179"/>
      <c r="BC75" s="180"/>
      <c r="BD75" s="180"/>
      <c r="BE75" s="181"/>
      <c r="BF75" s="179"/>
      <c r="BG75" s="180"/>
      <c r="BH75" s="180"/>
      <c r="BI75" s="181"/>
      <c r="BJ75" s="179"/>
      <c r="BK75" s="180"/>
      <c r="BL75" s="180"/>
      <c r="BM75" s="181"/>
      <c r="BN75" s="206"/>
      <c r="BO75" s="223"/>
      <c r="BP75" s="223"/>
      <c r="BQ75" s="224"/>
      <c r="BR75" s="179"/>
      <c r="BS75" s="180"/>
      <c r="BT75" s="180"/>
      <c r="BU75" s="181"/>
      <c r="BV75" s="177"/>
      <c r="BW75" s="177"/>
      <c r="BX75" s="177"/>
      <c r="BY75" s="177"/>
      <c r="BZ75" s="177"/>
      <c r="CA75" s="177"/>
      <c r="CB75" s="177"/>
      <c r="CC75" s="12"/>
      <c r="CF75" s="180"/>
      <c r="CG75" s="180"/>
      <c r="CH75" s="180"/>
      <c r="CI75" s="180"/>
      <c r="CJ75" s="180"/>
      <c r="CK75" s="180"/>
      <c r="CL75" s="180"/>
      <c r="CM75" s="180"/>
      <c r="CN75" s="180"/>
      <c r="CO75" s="180"/>
      <c r="CP75" s="180"/>
      <c r="CQ75" s="180"/>
      <c r="CR75" s="180"/>
      <c r="CS75" s="180"/>
      <c r="CT75" s="180"/>
      <c r="CU75" s="180"/>
      <c r="CV75" s="180"/>
      <c r="CW75" s="180"/>
      <c r="CX75" s="180"/>
      <c r="CY75" s="180"/>
      <c r="CZ75" s="180"/>
      <c r="DA75" s="180"/>
      <c r="DB75" s="180"/>
      <c r="DC75" s="180"/>
      <c r="DD75" s="180"/>
      <c r="DE75" s="180"/>
      <c r="DF75" s="180"/>
      <c r="DG75" s="180"/>
      <c r="DH75" s="180"/>
      <c r="DI75" s="180"/>
      <c r="DJ75" s="180"/>
      <c r="DK75" s="180"/>
      <c r="DL75" s="180"/>
      <c r="DM75" s="180"/>
      <c r="DN75" s="180"/>
      <c r="DO75" s="180"/>
      <c r="DP75" s="180"/>
      <c r="DQ75" s="12"/>
      <c r="DR75" s="12"/>
      <c r="DS75" s="12"/>
      <c r="DT75" s="12"/>
      <c r="DU75" s="12"/>
      <c r="DV75" s="12"/>
      <c r="DW75" s="12"/>
      <c r="DX75" s="12"/>
      <c r="DY75" s="12"/>
      <c r="DZ75" s="12"/>
      <c r="EA75" s="12"/>
      <c r="EB75" s="12"/>
      <c r="EC75" s="12"/>
      <c r="ED75" s="12"/>
      <c r="EE75" s="12"/>
      <c r="EF75" s="12"/>
      <c r="EG75" s="12"/>
      <c r="EH75" s="12"/>
      <c r="EI75" s="12"/>
      <c r="EJ75" s="12"/>
      <c r="EK75" s="12"/>
      <c r="EL75" s="12"/>
      <c r="EM75" s="12"/>
      <c r="EN75" s="12"/>
      <c r="EO75" s="12"/>
      <c r="EP75" s="12"/>
      <c r="EQ75" s="12"/>
      <c r="ER75" s="12"/>
      <c r="ES75" s="12"/>
      <c r="ET75" s="12"/>
      <c r="EU75" s="12"/>
      <c r="EV75" s="12"/>
      <c r="EW75" s="12"/>
      <c r="EX75" s="12"/>
      <c r="EY75" s="12"/>
      <c r="EZ75" s="12"/>
      <c r="FA75" s="12"/>
      <c r="FB75" s="12"/>
      <c r="FC75" s="12"/>
      <c r="FD75" s="12"/>
      <c r="FE75" s="12"/>
      <c r="FF75" s="12"/>
      <c r="FG75" s="12"/>
      <c r="FH75" s="12"/>
      <c r="FI75" s="12"/>
      <c r="FJ75" s="12"/>
      <c r="FK75" s="12"/>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row>
    <row r="76" spans="1:198" ht="9.75" customHeight="1" thickBot="1">
      <c r="A76" s="280"/>
      <c r="B76" s="216"/>
      <c r="C76" s="179"/>
      <c r="D76" s="179"/>
      <c r="E76" s="181"/>
      <c r="F76" s="179"/>
      <c r="G76" s="182"/>
      <c r="H76" s="182"/>
      <c r="I76" s="181"/>
      <c r="J76" s="179"/>
      <c r="K76" s="182"/>
      <c r="L76" s="182"/>
      <c r="M76" s="181"/>
      <c r="N76" s="179"/>
      <c r="O76" s="182"/>
      <c r="P76" s="182"/>
      <c r="Q76" s="181"/>
      <c r="R76" s="179"/>
      <c r="S76" s="182"/>
      <c r="T76" s="182"/>
      <c r="U76" s="181"/>
      <c r="V76" s="179"/>
      <c r="W76" s="182"/>
      <c r="X76" s="182"/>
      <c r="Y76" s="181"/>
      <c r="Z76" s="179"/>
      <c r="AA76" s="182"/>
      <c r="AB76" s="182"/>
      <c r="AC76" s="181"/>
      <c r="AD76" s="179"/>
      <c r="AE76" s="182"/>
      <c r="AF76" s="182"/>
      <c r="AG76" s="181"/>
      <c r="AH76" s="179"/>
      <c r="AI76" s="182"/>
      <c r="AJ76" s="182"/>
      <c r="AK76" s="181"/>
      <c r="AL76" s="179"/>
      <c r="AM76" s="182"/>
      <c r="AN76" s="182"/>
      <c r="AO76" s="181"/>
      <c r="AP76" s="179"/>
      <c r="AQ76" s="182"/>
      <c r="AR76" s="182"/>
      <c r="AS76" s="181"/>
      <c r="AT76" s="179"/>
      <c r="AU76" s="182"/>
      <c r="AV76" s="182"/>
      <c r="AW76" s="181"/>
      <c r="AX76" s="179"/>
      <c r="AY76" s="182"/>
      <c r="AZ76" s="182"/>
      <c r="BA76" s="181"/>
      <c r="BB76" s="179"/>
      <c r="BC76" s="182"/>
      <c r="BD76" s="182"/>
      <c r="BE76" s="181"/>
      <c r="BF76" s="179"/>
      <c r="BG76" s="182"/>
      <c r="BH76" s="182"/>
      <c r="BI76" s="181"/>
      <c r="BJ76" s="179"/>
      <c r="BK76" s="182"/>
      <c r="BL76" s="182"/>
      <c r="BM76" s="181"/>
      <c r="BN76" s="206"/>
      <c r="BO76" s="223"/>
      <c r="BP76" s="223"/>
      <c r="BQ76" s="224"/>
      <c r="BR76" s="173"/>
      <c r="BS76" s="159"/>
      <c r="BT76" s="159"/>
      <c r="BU76" s="160"/>
      <c r="BV76" s="175"/>
      <c r="BW76" s="175"/>
      <c r="BX76" s="175"/>
      <c r="BY76" s="175"/>
      <c r="BZ76" s="175"/>
      <c r="CA76" s="175"/>
      <c r="CB76" s="175"/>
      <c r="CC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c r="FE76" s="12"/>
      <c r="FF76" s="12"/>
      <c r="FG76" s="12"/>
      <c r="FH76" s="12"/>
      <c r="FI76" s="12"/>
      <c r="FJ76" s="12"/>
      <c r="FK76" s="12"/>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row>
    <row r="77" spans="1:198" ht="16.5" customHeight="1">
      <c r="A77" s="94">
        <v>1</v>
      </c>
      <c r="B77" s="136" t="s">
        <v>80</v>
      </c>
      <c r="C77" s="90">
        <v>3.3</v>
      </c>
      <c r="D77" s="85">
        <f>((C77*100)/($C$96))</f>
        <v>5.0847457627118651</v>
      </c>
      <c r="E77" s="86" t="str">
        <f t="shared" ref="E77:E95" si="0">REPT("|",(D77*2))</f>
        <v>||||||||||</v>
      </c>
      <c r="F77" s="141" t="s">
        <v>81</v>
      </c>
      <c r="G77" s="140"/>
      <c r="H77" s="140"/>
      <c r="I77" s="203"/>
      <c r="J77" s="144">
        <v>1</v>
      </c>
      <c r="K77" s="140"/>
      <c r="L77" s="140"/>
      <c r="M77" s="140"/>
      <c r="N77" s="139">
        <v>4</v>
      </c>
      <c r="O77" s="140"/>
      <c r="P77" s="140"/>
      <c r="Q77" s="140"/>
      <c r="R77" s="139">
        <v>9</v>
      </c>
      <c r="S77" s="140"/>
      <c r="T77" s="140"/>
      <c r="U77" s="140"/>
      <c r="V77" s="139">
        <v>9</v>
      </c>
      <c r="W77" s="140"/>
      <c r="X77" s="140"/>
      <c r="Y77" s="140"/>
      <c r="Z77" s="139">
        <v>9</v>
      </c>
      <c r="AA77" s="140"/>
      <c r="AB77" s="140"/>
      <c r="AC77" s="140"/>
      <c r="AD77" s="139">
        <v>1</v>
      </c>
      <c r="AE77" s="140"/>
      <c r="AF77" s="140"/>
      <c r="AG77" s="140"/>
      <c r="AH77" s="139">
        <v>1</v>
      </c>
      <c r="AI77" s="140"/>
      <c r="AJ77" s="140"/>
      <c r="AK77" s="140"/>
      <c r="AL77" s="139">
        <v>1</v>
      </c>
      <c r="AM77" s="140"/>
      <c r="AN77" s="140"/>
      <c r="AO77" s="140"/>
      <c r="AP77" s="139">
        <v>1</v>
      </c>
      <c r="AQ77" s="140"/>
      <c r="AR77" s="140"/>
      <c r="AS77" s="140"/>
      <c r="AT77" s="139">
        <v>4</v>
      </c>
      <c r="AU77" s="155"/>
      <c r="AV77" s="155"/>
      <c r="AW77" s="156"/>
      <c r="AX77" s="139">
        <v>9</v>
      </c>
      <c r="AY77" s="140"/>
      <c r="AZ77" s="140"/>
      <c r="BA77" s="140"/>
      <c r="BB77" s="139">
        <v>1</v>
      </c>
      <c r="BC77" s="140"/>
      <c r="BD77" s="140"/>
      <c r="BE77" s="140"/>
      <c r="BF77" s="139">
        <v>1</v>
      </c>
      <c r="BG77" s="140"/>
      <c r="BH77" s="140"/>
      <c r="BI77" s="140"/>
      <c r="BJ77" s="139">
        <v>1</v>
      </c>
      <c r="BK77" s="140"/>
      <c r="BL77" s="140"/>
      <c r="BM77" s="140"/>
      <c r="BN77" s="139">
        <v>1</v>
      </c>
      <c r="BO77" s="155"/>
      <c r="BP77" s="155"/>
      <c r="BQ77" s="199"/>
      <c r="BR77" s="200">
        <f t="shared" ref="BR77:BR95" si="1">((SUM(J77:BQ77))/(21*9))*$D$77</f>
        <v>1.4258810868980361</v>
      </c>
      <c r="BS77" s="201"/>
      <c r="BT77" s="201"/>
      <c r="BU77" s="202"/>
      <c r="BV77" s="18">
        <v>3</v>
      </c>
      <c r="BW77" s="18">
        <v>4</v>
      </c>
      <c r="BX77" s="18">
        <v>4</v>
      </c>
      <c r="BY77" s="18">
        <v>3</v>
      </c>
      <c r="BZ77" s="18">
        <v>3</v>
      </c>
      <c r="CA77" s="18">
        <v>3</v>
      </c>
      <c r="CB77" s="18">
        <v>4</v>
      </c>
      <c r="CC77" s="12"/>
      <c r="CD77" s="12"/>
      <c r="CE77" s="12"/>
      <c r="CF77" s="12"/>
      <c r="CG77" s="12"/>
      <c r="CH77" s="12"/>
      <c r="CI77" s="12"/>
      <c r="CJ77" s="12"/>
      <c r="CK77" s="12"/>
      <c r="CL77" s="12"/>
      <c r="CM77" s="12"/>
      <c r="CN77" s="12"/>
      <c r="CO77" s="12"/>
      <c r="CP77" s="12"/>
      <c r="CQ77" s="12"/>
      <c r="CR77" s="1"/>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c r="ES77" s="12"/>
      <c r="ET77" s="12"/>
      <c r="EU77" s="12"/>
      <c r="EV77" s="12"/>
      <c r="EW77" s="12"/>
      <c r="EX77" s="12"/>
      <c r="EY77" s="12"/>
      <c r="EZ77" s="12"/>
      <c r="FA77" s="12"/>
      <c r="FB77" s="12"/>
      <c r="FC77" s="12"/>
      <c r="FD77" s="12"/>
      <c r="FE77" s="12"/>
      <c r="FF77" s="12"/>
      <c r="FG77" s="12"/>
      <c r="FH77" s="12"/>
      <c r="FI77" s="12"/>
      <c r="FJ77" s="12"/>
      <c r="FK77" s="12"/>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row>
    <row r="78" spans="1:198" ht="16.5" customHeight="1">
      <c r="A78" s="94">
        <v>2</v>
      </c>
      <c r="B78" s="137"/>
      <c r="C78" s="91">
        <v>3</v>
      </c>
      <c r="D78" s="82">
        <f t="shared" ref="D78:D95" si="2">((C78*100)/($C$96))</f>
        <v>4.6224961479198772</v>
      </c>
      <c r="E78" s="21" t="str">
        <f t="shared" si="0"/>
        <v>|||||||||</v>
      </c>
      <c r="F78" s="145" t="s">
        <v>82</v>
      </c>
      <c r="G78" s="146"/>
      <c r="H78" s="146"/>
      <c r="I78" s="147"/>
      <c r="J78" s="123">
        <v>1</v>
      </c>
      <c r="K78" s="124"/>
      <c r="L78" s="124"/>
      <c r="M78" s="124"/>
      <c r="N78" s="152">
        <v>4</v>
      </c>
      <c r="O78" s="124"/>
      <c r="P78" s="124"/>
      <c r="Q78" s="124"/>
      <c r="R78" s="152">
        <v>9</v>
      </c>
      <c r="S78" s="124"/>
      <c r="T78" s="124"/>
      <c r="U78" s="124"/>
      <c r="V78" s="152">
        <v>9</v>
      </c>
      <c r="W78" s="124"/>
      <c r="X78" s="124"/>
      <c r="Y78" s="124"/>
      <c r="Z78" s="152">
        <v>9</v>
      </c>
      <c r="AA78" s="124"/>
      <c r="AB78" s="124"/>
      <c r="AC78" s="124"/>
      <c r="AD78" s="152">
        <v>1</v>
      </c>
      <c r="AE78" s="124"/>
      <c r="AF78" s="124"/>
      <c r="AG78" s="124"/>
      <c r="AH78" s="152">
        <v>1</v>
      </c>
      <c r="AI78" s="124"/>
      <c r="AJ78" s="124"/>
      <c r="AK78" s="124"/>
      <c r="AL78" s="152">
        <v>1</v>
      </c>
      <c r="AM78" s="124"/>
      <c r="AN78" s="124"/>
      <c r="AO78" s="124"/>
      <c r="AP78" s="152">
        <v>4</v>
      </c>
      <c r="AQ78" s="124"/>
      <c r="AR78" s="124"/>
      <c r="AS78" s="124"/>
      <c r="AT78" s="152">
        <v>4</v>
      </c>
      <c r="AU78" s="153"/>
      <c r="AV78" s="153"/>
      <c r="AW78" s="157"/>
      <c r="AX78" s="152">
        <v>1</v>
      </c>
      <c r="AY78" s="124"/>
      <c r="AZ78" s="124"/>
      <c r="BA78" s="124"/>
      <c r="BB78" s="152">
        <v>1</v>
      </c>
      <c r="BC78" s="124"/>
      <c r="BD78" s="124"/>
      <c r="BE78" s="124"/>
      <c r="BF78" s="152">
        <v>1</v>
      </c>
      <c r="BG78" s="124"/>
      <c r="BH78" s="124"/>
      <c r="BI78" s="124"/>
      <c r="BJ78" s="152">
        <v>1</v>
      </c>
      <c r="BK78" s="124"/>
      <c r="BL78" s="124"/>
      <c r="BM78" s="124"/>
      <c r="BN78" s="152">
        <v>1</v>
      </c>
      <c r="BO78" s="153"/>
      <c r="BP78" s="153"/>
      <c r="BQ78" s="154"/>
      <c r="BR78" s="193">
        <f t="shared" si="1"/>
        <v>1.2913640032284102</v>
      </c>
      <c r="BS78" s="104"/>
      <c r="BT78" s="104"/>
      <c r="BU78" s="105"/>
      <c r="BV78" s="18">
        <v>3</v>
      </c>
      <c r="BW78" s="18">
        <v>4</v>
      </c>
      <c r="BX78" s="18">
        <v>4</v>
      </c>
      <c r="BY78" s="18">
        <v>3</v>
      </c>
      <c r="BZ78" s="18">
        <v>2</v>
      </c>
      <c r="CA78" s="18">
        <v>2</v>
      </c>
      <c r="CB78" s="18">
        <v>3</v>
      </c>
      <c r="CC78" s="12"/>
      <c r="CD78" s="12"/>
      <c r="CE78" s="12"/>
      <c r="CF78" s="12"/>
      <c r="CG78" s="12"/>
      <c r="CH78" s="12"/>
      <c r="CI78" s="12"/>
      <c r="CJ78" s="12"/>
      <c r="CK78" s="12"/>
      <c r="CL78" s="12"/>
      <c r="CM78" s="12"/>
      <c r="CN78" s="12"/>
      <c r="CO78" s="12"/>
      <c r="CP78" s="12"/>
      <c r="CQ78" s="12"/>
      <c r="CR78" s="1"/>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c r="ES78" s="12"/>
      <c r="ET78" s="12"/>
      <c r="EU78" s="12"/>
      <c r="EV78" s="12"/>
      <c r="EW78" s="12"/>
      <c r="EX78" s="12"/>
      <c r="EY78" s="12"/>
      <c r="EZ78" s="12"/>
      <c r="FA78" s="12"/>
      <c r="FB78" s="12"/>
      <c r="FC78" s="12"/>
      <c r="FD78" s="12"/>
      <c r="FE78" s="12"/>
      <c r="FF78" s="12"/>
      <c r="FG78" s="12"/>
      <c r="FH78" s="12"/>
      <c r="FI78" s="12"/>
      <c r="FJ78" s="12"/>
      <c r="FK78" s="12"/>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row>
    <row r="79" spans="1:198" ht="16.5" customHeight="1">
      <c r="A79" s="94">
        <v>3</v>
      </c>
      <c r="B79" s="137"/>
      <c r="C79" s="91">
        <v>3.6</v>
      </c>
      <c r="D79" s="82">
        <f t="shared" si="2"/>
        <v>5.546995377503853</v>
      </c>
      <c r="E79" s="21" t="str">
        <f t="shared" si="0"/>
        <v>|||||||||||</v>
      </c>
      <c r="F79" s="145" t="s">
        <v>83</v>
      </c>
      <c r="G79" s="146"/>
      <c r="H79" s="146"/>
      <c r="I79" s="147"/>
      <c r="J79" s="123">
        <v>9</v>
      </c>
      <c r="K79" s="124"/>
      <c r="L79" s="124"/>
      <c r="M79" s="124"/>
      <c r="N79" s="152">
        <v>9</v>
      </c>
      <c r="O79" s="124"/>
      <c r="P79" s="124"/>
      <c r="Q79" s="124"/>
      <c r="R79" s="152">
        <v>4</v>
      </c>
      <c r="S79" s="124"/>
      <c r="T79" s="124"/>
      <c r="U79" s="124"/>
      <c r="V79" s="152">
        <v>9</v>
      </c>
      <c r="W79" s="124"/>
      <c r="X79" s="124"/>
      <c r="Y79" s="124"/>
      <c r="Z79" s="152">
        <v>9</v>
      </c>
      <c r="AA79" s="124"/>
      <c r="AB79" s="124"/>
      <c r="AC79" s="124"/>
      <c r="AD79" s="152">
        <v>1</v>
      </c>
      <c r="AE79" s="124"/>
      <c r="AF79" s="124"/>
      <c r="AG79" s="124"/>
      <c r="AH79" s="152">
        <v>1</v>
      </c>
      <c r="AI79" s="124"/>
      <c r="AJ79" s="124"/>
      <c r="AK79" s="124"/>
      <c r="AL79" s="152">
        <v>1</v>
      </c>
      <c r="AM79" s="124"/>
      <c r="AN79" s="124"/>
      <c r="AO79" s="124"/>
      <c r="AP79" s="152">
        <v>1</v>
      </c>
      <c r="AQ79" s="124"/>
      <c r="AR79" s="124"/>
      <c r="AS79" s="124"/>
      <c r="AT79" s="152">
        <v>4</v>
      </c>
      <c r="AU79" s="153"/>
      <c r="AV79" s="153"/>
      <c r="AW79" s="157"/>
      <c r="AX79" s="152">
        <v>1</v>
      </c>
      <c r="AY79" s="124"/>
      <c r="AZ79" s="124"/>
      <c r="BA79" s="124"/>
      <c r="BB79" s="152">
        <v>1</v>
      </c>
      <c r="BC79" s="124"/>
      <c r="BD79" s="124"/>
      <c r="BE79" s="124"/>
      <c r="BF79" s="152">
        <v>1</v>
      </c>
      <c r="BG79" s="124"/>
      <c r="BH79" s="124"/>
      <c r="BI79" s="124"/>
      <c r="BJ79" s="152">
        <v>1</v>
      </c>
      <c r="BK79" s="124"/>
      <c r="BL79" s="124"/>
      <c r="BM79" s="124"/>
      <c r="BN79" s="152">
        <v>4</v>
      </c>
      <c r="BO79" s="153"/>
      <c r="BP79" s="153"/>
      <c r="BQ79" s="154"/>
      <c r="BR79" s="151">
        <f t="shared" si="1"/>
        <v>1.5065913370998119</v>
      </c>
      <c r="BS79" s="104"/>
      <c r="BT79" s="104"/>
      <c r="BU79" s="105"/>
      <c r="BV79" s="18">
        <v>2</v>
      </c>
      <c r="BW79" s="18">
        <v>5</v>
      </c>
      <c r="BX79" s="18">
        <v>2</v>
      </c>
      <c r="BY79" s="18">
        <v>4</v>
      </c>
      <c r="BZ79" s="18">
        <v>3</v>
      </c>
      <c r="CA79" s="18">
        <v>4</v>
      </c>
      <c r="CB79" s="18">
        <v>3</v>
      </c>
      <c r="CC79" s="12"/>
      <c r="CD79" s="12"/>
      <c r="CE79" s="12"/>
      <c r="CF79" s="12"/>
      <c r="CG79" s="12"/>
      <c r="CH79" s="12"/>
      <c r="CI79" s="12"/>
      <c r="CJ79" s="12"/>
      <c r="CK79" s="12"/>
      <c r="CL79" s="12"/>
      <c r="CM79" s="12"/>
      <c r="CN79" s="12"/>
      <c r="CO79" s="12"/>
      <c r="CP79" s="12"/>
      <c r="CQ79" s="12"/>
      <c r="CR79" s="1"/>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row>
    <row r="80" spans="1:198" ht="16.5" customHeight="1" thickBot="1">
      <c r="A80" s="94">
        <v>4</v>
      </c>
      <c r="B80" s="138"/>
      <c r="C80" s="92">
        <v>3.9</v>
      </c>
      <c r="D80" s="87">
        <f t="shared" si="2"/>
        <v>6.0092449922958409</v>
      </c>
      <c r="E80" s="88" t="str">
        <f t="shared" si="0"/>
        <v>||||||||||||</v>
      </c>
      <c r="F80" s="148" t="s">
        <v>84</v>
      </c>
      <c r="G80" s="149"/>
      <c r="H80" s="149"/>
      <c r="I80" s="150"/>
      <c r="J80" s="133">
        <v>1</v>
      </c>
      <c r="K80" s="134"/>
      <c r="L80" s="134"/>
      <c r="M80" s="134"/>
      <c r="N80" s="135">
        <v>1</v>
      </c>
      <c r="O80" s="134"/>
      <c r="P80" s="134"/>
      <c r="Q80" s="134"/>
      <c r="R80" s="135">
        <v>1</v>
      </c>
      <c r="S80" s="134"/>
      <c r="T80" s="134"/>
      <c r="U80" s="134"/>
      <c r="V80" s="135">
        <v>9</v>
      </c>
      <c r="W80" s="134"/>
      <c r="X80" s="134"/>
      <c r="Y80" s="134"/>
      <c r="Z80" s="135">
        <v>9</v>
      </c>
      <c r="AA80" s="134"/>
      <c r="AB80" s="134"/>
      <c r="AC80" s="134"/>
      <c r="AD80" s="135">
        <v>1</v>
      </c>
      <c r="AE80" s="134"/>
      <c r="AF80" s="134"/>
      <c r="AG80" s="134"/>
      <c r="AH80" s="135">
        <v>1</v>
      </c>
      <c r="AI80" s="134"/>
      <c r="AJ80" s="134"/>
      <c r="AK80" s="134"/>
      <c r="AL80" s="135">
        <v>1</v>
      </c>
      <c r="AM80" s="134"/>
      <c r="AN80" s="134"/>
      <c r="AO80" s="134"/>
      <c r="AP80" s="135">
        <v>1</v>
      </c>
      <c r="AQ80" s="134"/>
      <c r="AR80" s="134"/>
      <c r="AS80" s="134"/>
      <c r="AT80" s="135">
        <v>1</v>
      </c>
      <c r="AU80" s="163"/>
      <c r="AV80" s="163"/>
      <c r="AW80" s="164"/>
      <c r="AX80" s="135">
        <v>1</v>
      </c>
      <c r="AY80" s="134"/>
      <c r="AZ80" s="134"/>
      <c r="BA80" s="134"/>
      <c r="BB80" s="135">
        <v>9</v>
      </c>
      <c r="BC80" s="134"/>
      <c r="BD80" s="134"/>
      <c r="BE80" s="134"/>
      <c r="BF80" s="135">
        <v>1</v>
      </c>
      <c r="BG80" s="134"/>
      <c r="BH80" s="134"/>
      <c r="BI80" s="134"/>
      <c r="BJ80" s="135">
        <v>1</v>
      </c>
      <c r="BK80" s="134"/>
      <c r="BL80" s="134"/>
      <c r="BM80" s="134"/>
      <c r="BN80" s="135">
        <v>9</v>
      </c>
      <c r="BO80" s="163"/>
      <c r="BP80" s="163"/>
      <c r="BQ80" s="197"/>
      <c r="BR80" s="194">
        <f t="shared" si="1"/>
        <v>1.2644605864944849</v>
      </c>
      <c r="BS80" s="195"/>
      <c r="BT80" s="195"/>
      <c r="BU80" s="196"/>
      <c r="BV80" s="18">
        <v>3</v>
      </c>
      <c r="BW80" s="18">
        <v>2</v>
      </c>
      <c r="BX80" s="18">
        <v>3</v>
      </c>
      <c r="BY80" s="18">
        <v>4</v>
      </c>
      <c r="BZ80" s="18">
        <v>4</v>
      </c>
      <c r="CA80" s="18">
        <v>4</v>
      </c>
      <c r="CB80" s="18">
        <v>2</v>
      </c>
      <c r="CC80" s="12"/>
      <c r="CD80" s="12"/>
      <c r="CE80" s="12"/>
      <c r="CF80" s="12"/>
      <c r="CG80" s="12"/>
      <c r="CH80" s="12"/>
      <c r="CI80" s="12"/>
      <c r="CJ80" s="12"/>
      <c r="CK80" s="12"/>
      <c r="CL80" s="12"/>
      <c r="CM80" s="12"/>
      <c r="CN80" s="12"/>
      <c r="CO80" s="12"/>
      <c r="CP80" s="12"/>
      <c r="CQ80" s="12"/>
      <c r="CR80" s="1"/>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c r="ES80" s="12"/>
      <c r="ET80" s="12"/>
      <c r="EU80" s="12"/>
      <c r="EV80" s="12"/>
      <c r="EW80" s="12"/>
      <c r="EX80" s="12"/>
      <c r="EY80" s="12"/>
      <c r="EZ80" s="12"/>
      <c r="FA80" s="12"/>
      <c r="FB80" s="12"/>
      <c r="FC80" s="12"/>
      <c r="FD80" s="12"/>
      <c r="FE80" s="12"/>
      <c r="FF80" s="12"/>
      <c r="FG80" s="12"/>
      <c r="FH80" s="12"/>
      <c r="FI80" s="12"/>
      <c r="FJ80" s="12"/>
      <c r="FK80" s="12"/>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row>
    <row r="81" spans="1:198" ht="16.5" customHeight="1" thickBot="1">
      <c r="A81" s="94">
        <v>5</v>
      </c>
      <c r="B81" s="136" t="s">
        <v>85</v>
      </c>
      <c r="C81" s="90">
        <v>3</v>
      </c>
      <c r="D81" s="85">
        <f t="shared" si="2"/>
        <v>4.6224961479198772</v>
      </c>
      <c r="E81" s="86" t="str">
        <f t="shared" si="0"/>
        <v>|||||||||</v>
      </c>
      <c r="F81" s="141" t="s">
        <v>86</v>
      </c>
      <c r="G81" s="142"/>
      <c r="H81" s="142"/>
      <c r="I81" s="143"/>
      <c r="J81" s="144">
        <v>4</v>
      </c>
      <c r="K81" s="140"/>
      <c r="L81" s="140"/>
      <c r="M81" s="140"/>
      <c r="N81" s="139">
        <v>1</v>
      </c>
      <c r="O81" s="140"/>
      <c r="P81" s="140"/>
      <c r="Q81" s="140"/>
      <c r="R81" s="139">
        <v>1</v>
      </c>
      <c r="S81" s="140"/>
      <c r="T81" s="140"/>
      <c r="U81" s="140"/>
      <c r="V81" s="139">
        <v>1</v>
      </c>
      <c r="W81" s="140"/>
      <c r="X81" s="140"/>
      <c r="Y81" s="140"/>
      <c r="Z81" s="139">
        <v>1</v>
      </c>
      <c r="AA81" s="140"/>
      <c r="AB81" s="140"/>
      <c r="AC81" s="140"/>
      <c r="AD81" s="139">
        <v>9</v>
      </c>
      <c r="AE81" s="140"/>
      <c r="AF81" s="140"/>
      <c r="AG81" s="140"/>
      <c r="AH81" s="139">
        <v>9</v>
      </c>
      <c r="AI81" s="140"/>
      <c r="AJ81" s="140"/>
      <c r="AK81" s="140"/>
      <c r="AL81" s="139">
        <v>1</v>
      </c>
      <c r="AM81" s="140"/>
      <c r="AN81" s="140"/>
      <c r="AO81" s="140"/>
      <c r="AP81" s="139">
        <v>1</v>
      </c>
      <c r="AQ81" s="140"/>
      <c r="AR81" s="140"/>
      <c r="AS81" s="140"/>
      <c r="AT81" s="139">
        <v>1</v>
      </c>
      <c r="AU81" s="155"/>
      <c r="AV81" s="155"/>
      <c r="AW81" s="156"/>
      <c r="AX81" s="139">
        <v>1</v>
      </c>
      <c r="AY81" s="140"/>
      <c r="AZ81" s="140"/>
      <c r="BA81" s="140"/>
      <c r="BB81" s="139">
        <v>1</v>
      </c>
      <c r="BC81" s="140"/>
      <c r="BD81" s="140"/>
      <c r="BE81" s="140"/>
      <c r="BF81" s="139">
        <v>1</v>
      </c>
      <c r="BG81" s="140"/>
      <c r="BH81" s="140"/>
      <c r="BI81" s="140"/>
      <c r="BJ81" s="139">
        <v>1</v>
      </c>
      <c r="BK81" s="140"/>
      <c r="BL81" s="140"/>
      <c r="BM81" s="140"/>
      <c r="BN81" s="139">
        <v>4</v>
      </c>
      <c r="BO81" s="155"/>
      <c r="BP81" s="155"/>
      <c r="BQ81" s="199"/>
      <c r="BR81" s="200">
        <f t="shared" si="1"/>
        <v>0.99542641915523278</v>
      </c>
      <c r="BS81" s="201"/>
      <c r="BT81" s="201"/>
      <c r="BU81" s="202"/>
      <c r="BV81" s="18">
        <v>3</v>
      </c>
      <c r="BW81" s="18">
        <v>4</v>
      </c>
      <c r="BX81" s="18">
        <v>3</v>
      </c>
      <c r="BY81" s="18">
        <v>3</v>
      </c>
      <c r="BZ81" s="18">
        <v>3</v>
      </c>
      <c r="CA81" s="18">
        <v>3</v>
      </c>
      <c r="CB81" s="18">
        <v>4</v>
      </c>
      <c r="CC81" s="12"/>
      <c r="CD81" s="12"/>
      <c r="CE81" s="12"/>
      <c r="CF81" s="12"/>
      <c r="CG81" s="12"/>
      <c r="CH81" s="12"/>
      <c r="CI81" s="12"/>
      <c r="CJ81" s="12"/>
      <c r="CK81" s="12"/>
      <c r="CL81" s="12"/>
      <c r="CM81" s="12"/>
      <c r="CN81" s="12"/>
      <c r="CO81" s="12"/>
      <c r="CP81" s="12"/>
      <c r="CQ81" s="12"/>
      <c r="CR81" s="1"/>
      <c r="CS81" s="12"/>
      <c r="CT81" s="12"/>
      <c r="CU81" s="12"/>
      <c r="CV81" s="12"/>
      <c r="CW81" s="12"/>
      <c r="CX81" s="12"/>
      <c r="CY81" s="12"/>
      <c r="CZ81" s="12"/>
      <c r="DA81" s="12"/>
      <c r="DB81" s="12"/>
      <c r="DC81" s="12"/>
      <c r="DD81" s="12"/>
      <c r="DE81" s="12"/>
      <c r="DF81" s="12"/>
      <c r="DG81" s="12"/>
      <c r="DH81" s="12"/>
      <c r="DI81" s="12"/>
      <c r="DJ81" s="12"/>
      <c r="DK81" s="12"/>
      <c r="DL81" s="12"/>
      <c r="DM81" s="12"/>
      <c r="DN81" s="12"/>
      <c r="DO81" s="12"/>
      <c r="DP81" s="12"/>
      <c r="DQ81" s="12"/>
      <c r="DR81" s="12"/>
      <c r="DS81" s="12"/>
      <c r="DT81" s="12"/>
      <c r="DU81" s="12"/>
      <c r="DV81" s="12"/>
      <c r="DW81" s="12"/>
      <c r="DX81" s="12"/>
      <c r="DY81" s="12"/>
      <c r="DZ81" s="12"/>
      <c r="EA81" s="12"/>
      <c r="EB81" s="12"/>
      <c r="EC81" s="12"/>
      <c r="ED81" s="12"/>
      <c r="EE81" s="12"/>
      <c r="EF81" s="12"/>
      <c r="EG81" s="12"/>
      <c r="EH81" s="12"/>
      <c r="EI81" s="12"/>
      <c r="EJ81" s="12"/>
      <c r="EK81" s="12"/>
      <c r="EL81" s="12"/>
      <c r="EM81" s="12"/>
      <c r="EN81" s="12"/>
      <c r="EO81" s="12"/>
      <c r="EP81" s="12"/>
      <c r="EQ81" s="12"/>
      <c r="ER81" s="12"/>
      <c r="ES81" s="12"/>
      <c r="ET81" s="12"/>
      <c r="EU81" s="12"/>
      <c r="EV81" s="12"/>
      <c r="EW81" s="12"/>
      <c r="EX81" s="12"/>
      <c r="EY81" s="12"/>
      <c r="EZ81" s="12"/>
      <c r="FA81" s="12"/>
      <c r="FB81" s="12"/>
      <c r="FC81" s="12"/>
      <c r="FD81" s="12"/>
      <c r="FE81" s="12"/>
      <c r="FF81" s="12"/>
      <c r="FG81" s="12"/>
      <c r="FH81" s="12"/>
      <c r="FI81" s="12"/>
      <c r="FJ81" s="12"/>
      <c r="FK81" s="12"/>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row>
    <row r="82" spans="1:198" ht="16.5" customHeight="1" thickBot="1">
      <c r="A82" s="94">
        <v>6</v>
      </c>
      <c r="B82" s="230"/>
      <c r="C82" s="91">
        <v>3.9</v>
      </c>
      <c r="D82" s="82">
        <f t="shared" si="2"/>
        <v>6.0092449922958409</v>
      </c>
      <c r="E82" s="21" t="str">
        <f t="shared" si="0"/>
        <v>||||||||||||</v>
      </c>
      <c r="F82" s="145" t="s">
        <v>87</v>
      </c>
      <c r="G82" s="146"/>
      <c r="H82" s="146"/>
      <c r="I82" s="147"/>
      <c r="J82" s="123">
        <v>4</v>
      </c>
      <c r="K82" s="124"/>
      <c r="L82" s="124"/>
      <c r="M82" s="124"/>
      <c r="N82" s="152">
        <v>1</v>
      </c>
      <c r="O82" s="124"/>
      <c r="P82" s="124"/>
      <c r="Q82" s="124"/>
      <c r="R82" s="152">
        <v>1</v>
      </c>
      <c r="S82" s="124"/>
      <c r="T82" s="124"/>
      <c r="U82" s="124"/>
      <c r="V82" s="152">
        <v>1</v>
      </c>
      <c r="W82" s="124"/>
      <c r="X82" s="124"/>
      <c r="Y82" s="124"/>
      <c r="Z82" s="152">
        <v>1</v>
      </c>
      <c r="AA82" s="124"/>
      <c r="AB82" s="124"/>
      <c r="AC82" s="124"/>
      <c r="AD82" s="152">
        <v>1</v>
      </c>
      <c r="AE82" s="124"/>
      <c r="AF82" s="124"/>
      <c r="AG82" s="124"/>
      <c r="AH82" s="152">
        <v>1</v>
      </c>
      <c r="AI82" s="124"/>
      <c r="AJ82" s="124"/>
      <c r="AK82" s="124"/>
      <c r="AL82" s="152">
        <v>9</v>
      </c>
      <c r="AM82" s="124"/>
      <c r="AN82" s="124"/>
      <c r="AO82" s="124"/>
      <c r="AP82" s="152">
        <v>1</v>
      </c>
      <c r="AQ82" s="124"/>
      <c r="AR82" s="124"/>
      <c r="AS82" s="124"/>
      <c r="AT82" s="152">
        <v>1</v>
      </c>
      <c r="AU82" s="153"/>
      <c r="AV82" s="153"/>
      <c r="AW82" s="157"/>
      <c r="AX82" s="152">
        <v>1</v>
      </c>
      <c r="AY82" s="124"/>
      <c r="AZ82" s="124"/>
      <c r="BA82" s="124"/>
      <c r="BB82" s="152">
        <v>1</v>
      </c>
      <c r="BC82" s="124"/>
      <c r="BD82" s="124"/>
      <c r="BE82" s="124"/>
      <c r="BF82" s="152">
        <v>9</v>
      </c>
      <c r="BG82" s="124"/>
      <c r="BH82" s="124"/>
      <c r="BI82" s="124"/>
      <c r="BJ82" s="152">
        <v>9</v>
      </c>
      <c r="BK82" s="124"/>
      <c r="BL82" s="124"/>
      <c r="BM82" s="124"/>
      <c r="BN82" s="152">
        <v>4</v>
      </c>
      <c r="BO82" s="153"/>
      <c r="BP82" s="153"/>
      <c r="BQ82" s="154"/>
      <c r="BR82" s="193">
        <f t="shared" si="1"/>
        <v>1.2106537530266346</v>
      </c>
      <c r="BS82" s="104"/>
      <c r="BT82" s="104"/>
      <c r="BU82" s="105"/>
      <c r="BV82" s="18">
        <v>4</v>
      </c>
      <c r="BW82" s="18">
        <v>4</v>
      </c>
      <c r="BX82" s="18">
        <v>4</v>
      </c>
      <c r="BY82" s="18">
        <v>4</v>
      </c>
      <c r="BZ82" s="18">
        <v>4</v>
      </c>
      <c r="CA82" s="18">
        <v>4</v>
      </c>
      <c r="CB82" s="18">
        <v>4</v>
      </c>
      <c r="CC82" s="12"/>
      <c r="CD82" s="12"/>
      <c r="CE82" s="12"/>
      <c r="CF82" s="12"/>
      <c r="CG82" s="12"/>
      <c r="CH82" s="12"/>
      <c r="CI82" s="12"/>
      <c r="CJ82" s="12"/>
      <c r="CK82" s="12"/>
      <c r="CL82" s="12"/>
      <c r="CM82" s="12"/>
      <c r="CN82" s="12"/>
      <c r="CO82" s="12"/>
      <c r="CP82" s="12"/>
      <c r="CQ82" s="12"/>
      <c r="CR82" s="1"/>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c r="ES82" s="12"/>
      <c r="ET82" s="12"/>
      <c r="EU82" s="12"/>
      <c r="EV82" s="12"/>
      <c r="EW82" s="12"/>
      <c r="EX82" s="12"/>
      <c r="EY82" s="12"/>
      <c r="EZ82" s="12"/>
      <c r="FA82" s="12"/>
      <c r="FB82" s="12"/>
      <c r="FC82" s="12"/>
      <c r="FD82" s="12"/>
      <c r="FE82" s="12"/>
      <c r="FF82" s="12"/>
      <c r="FG82" s="12"/>
      <c r="FH82" s="12"/>
      <c r="FI82" s="12"/>
      <c r="FJ82" s="12"/>
      <c r="FK82" s="12"/>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row>
    <row r="83" spans="1:198" ht="16.5" customHeight="1" thickBot="1">
      <c r="A83" s="94">
        <v>7</v>
      </c>
      <c r="B83" s="231"/>
      <c r="C83" s="92">
        <v>3.4</v>
      </c>
      <c r="D83" s="87">
        <f t="shared" si="2"/>
        <v>5.2388289676425277</v>
      </c>
      <c r="E83" s="88" t="str">
        <f t="shared" si="0"/>
        <v>||||||||||</v>
      </c>
      <c r="F83" s="148" t="s">
        <v>88</v>
      </c>
      <c r="G83" s="149"/>
      <c r="H83" s="149"/>
      <c r="I83" s="150"/>
      <c r="J83" s="133">
        <v>9</v>
      </c>
      <c r="K83" s="134"/>
      <c r="L83" s="134"/>
      <c r="M83" s="134"/>
      <c r="N83" s="135">
        <v>1</v>
      </c>
      <c r="O83" s="134"/>
      <c r="P83" s="134"/>
      <c r="Q83" s="134"/>
      <c r="R83" s="135">
        <v>1</v>
      </c>
      <c r="S83" s="134"/>
      <c r="T83" s="134"/>
      <c r="U83" s="134"/>
      <c r="V83" s="135">
        <v>1</v>
      </c>
      <c r="W83" s="134"/>
      <c r="X83" s="134"/>
      <c r="Y83" s="134"/>
      <c r="Z83" s="135">
        <v>1</v>
      </c>
      <c r="AA83" s="134"/>
      <c r="AB83" s="134"/>
      <c r="AC83" s="134"/>
      <c r="AD83" s="135">
        <v>9</v>
      </c>
      <c r="AE83" s="134"/>
      <c r="AF83" s="134"/>
      <c r="AG83" s="134"/>
      <c r="AH83" s="135">
        <v>9</v>
      </c>
      <c r="AI83" s="134"/>
      <c r="AJ83" s="134"/>
      <c r="AK83" s="134"/>
      <c r="AL83" s="135">
        <v>4</v>
      </c>
      <c r="AM83" s="134"/>
      <c r="AN83" s="134"/>
      <c r="AO83" s="134"/>
      <c r="AP83" s="135">
        <v>1</v>
      </c>
      <c r="AQ83" s="134"/>
      <c r="AR83" s="134"/>
      <c r="AS83" s="134"/>
      <c r="AT83" s="135">
        <v>1</v>
      </c>
      <c r="AU83" s="163"/>
      <c r="AV83" s="163"/>
      <c r="AW83" s="164"/>
      <c r="AX83" s="135">
        <v>1</v>
      </c>
      <c r="AY83" s="134"/>
      <c r="AZ83" s="134"/>
      <c r="BA83" s="134"/>
      <c r="BB83" s="135">
        <v>1</v>
      </c>
      <c r="BC83" s="134"/>
      <c r="BD83" s="134"/>
      <c r="BE83" s="134"/>
      <c r="BF83" s="135">
        <v>4</v>
      </c>
      <c r="BG83" s="134"/>
      <c r="BH83" s="134"/>
      <c r="BI83" s="134"/>
      <c r="BJ83" s="135">
        <v>4</v>
      </c>
      <c r="BK83" s="134"/>
      <c r="BL83" s="134"/>
      <c r="BM83" s="134"/>
      <c r="BN83" s="135">
        <v>1</v>
      </c>
      <c r="BO83" s="163"/>
      <c r="BP83" s="163"/>
      <c r="BQ83" s="197"/>
      <c r="BR83" s="194">
        <f t="shared" si="1"/>
        <v>1.2913640032284102</v>
      </c>
      <c r="BS83" s="195"/>
      <c r="BT83" s="195"/>
      <c r="BU83" s="196"/>
      <c r="BV83" s="18">
        <v>2</v>
      </c>
      <c r="BW83" s="18">
        <v>5</v>
      </c>
      <c r="BX83" s="18">
        <v>2</v>
      </c>
      <c r="BY83" s="18">
        <v>4</v>
      </c>
      <c r="BZ83" s="18">
        <v>3</v>
      </c>
      <c r="CA83" s="18">
        <v>5</v>
      </c>
      <c r="CB83" s="18">
        <v>5</v>
      </c>
      <c r="CC83" s="12"/>
      <c r="CD83" s="12"/>
      <c r="CE83" s="12"/>
      <c r="CF83" s="12"/>
      <c r="CG83" s="12"/>
      <c r="CH83" s="12"/>
      <c r="CI83" s="12"/>
      <c r="CJ83" s="12"/>
      <c r="CK83" s="12"/>
      <c r="CL83" s="12"/>
      <c r="CM83" s="12"/>
      <c r="CN83" s="12"/>
      <c r="CO83" s="12"/>
      <c r="CP83" s="12"/>
      <c r="CQ83" s="12"/>
      <c r="CR83" s="1"/>
      <c r="CS83" s="12"/>
      <c r="CT83" s="12"/>
      <c r="CU83" s="12"/>
      <c r="CV83" s="12"/>
      <c r="CW83" s="12"/>
      <c r="CX83" s="12"/>
      <c r="CY83" s="12"/>
      <c r="CZ83" s="12"/>
      <c r="DA83" s="12"/>
      <c r="DB83" s="12"/>
      <c r="DC83" s="12"/>
      <c r="DD83" s="12"/>
      <c r="DE83" s="12"/>
      <c r="DF83" s="12"/>
      <c r="DG83" s="12"/>
      <c r="DH83" s="12"/>
      <c r="DI83" s="12"/>
      <c r="DJ83" s="12"/>
      <c r="DK83" s="12"/>
      <c r="DL83" s="12"/>
      <c r="DM83" s="12"/>
      <c r="DN83" s="12"/>
      <c r="DO83" s="12"/>
      <c r="DP83" s="12"/>
      <c r="DQ83" s="12"/>
      <c r="DR83" s="12"/>
      <c r="DS83" s="12"/>
      <c r="DT83" s="12"/>
      <c r="DU83" s="12"/>
      <c r="DV83" s="12"/>
      <c r="DW83" s="12"/>
      <c r="DX83" s="12"/>
      <c r="DY83" s="12"/>
      <c r="DZ83" s="12"/>
      <c r="EA83" s="12"/>
      <c r="EB83" s="12"/>
      <c r="EC83" s="12"/>
      <c r="ED83" s="12"/>
      <c r="EE83" s="12"/>
      <c r="EF83" s="12"/>
      <c r="EG83" s="12"/>
      <c r="EH83" s="12"/>
      <c r="EI83" s="12"/>
      <c r="EJ83" s="12"/>
      <c r="EK83" s="12"/>
      <c r="EL83" s="12"/>
      <c r="EM83" s="12"/>
      <c r="EN83" s="12"/>
      <c r="EO83" s="12"/>
      <c r="EP83" s="12"/>
      <c r="EQ83" s="12"/>
      <c r="ER83" s="12"/>
      <c r="ES83" s="12"/>
      <c r="ET83" s="12"/>
      <c r="EU83" s="12"/>
      <c r="EV83" s="12"/>
      <c r="EW83" s="12"/>
      <c r="EX83" s="12"/>
      <c r="EY83" s="12"/>
      <c r="EZ83" s="12"/>
      <c r="FA83" s="12"/>
      <c r="FB83" s="12"/>
      <c r="FC83" s="12"/>
      <c r="FD83" s="12"/>
      <c r="FE83" s="12"/>
      <c r="FF83" s="12"/>
      <c r="FG83" s="12"/>
      <c r="FH83" s="12"/>
      <c r="FI83" s="12"/>
      <c r="FJ83" s="12"/>
      <c r="FK83" s="12"/>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row>
    <row r="84" spans="1:198" ht="16.5" customHeight="1">
      <c r="A84" s="94">
        <v>8</v>
      </c>
      <c r="B84" s="136" t="s">
        <v>89</v>
      </c>
      <c r="C84" s="90">
        <v>3.4</v>
      </c>
      <c r="D84" s="85">
        <f t="shared" si="2"/>
        <v>5.2388289676425277</v>
      </c>
      <c r="E84" s="86" t="str">
        <f t="shared" si="0"/>
        <v>||||||||||</v>
      </c>
      <c r="F84" s="141" t="s">
        <v>90</v>
      </c>
      <c r="G84" s="142"/>
      <c r="H84" s="142"/>
      <c r="I84" s="143"/>
      <c r="J84" s="144">
        <v>1</v>
      </c>
      <c r="K84" s="140"/>
      <c r="L84" s="140"/>
      <c r="M84" s="140"/>
      <c r="N84" s="139">
        <v>1</v>
      </c>
      <c r="O84" s="140"/>
      <c r="P84" s="140"/>
      <c r="Q84" s="140"/>
      <c r="R84" s="139">
        <v>9</v>
      </c>
      <c r="S84" s="140"/>
      <c r="T84" s="140"/>
      <c r="U84" s="140"/>
      <c r="V84" s="139">
        <v>4</v>
      </c>
      <c r="W84" s="140"/>
      <c r="X84" s="140"/>
      <c r="Y84" s="140"/>
      <c r="Z84" s="139">
        <v>4</v>
      </c>
      <c r="AA84" s="140"/>
      <c r="AB84" s="140"/>
      <c r="AC84" s="140"/>
      <c r="AD84" s="139">
        <v>1</v>
      </c>
      <c r="AE84" s="140"/>
      <c r="AF84" s="140"/>
      <c r="AG84" s="140"/>
      <c r="AH84" s="139">
        <v>1</v>
      </c>
      <c r="AI84" s="140"/>
      <c r="AJ84" s="140"/>
      <c r="AK84" s="140"/>
      <c r="AL84" s="139">
        <v>1</v>
      </c>
      <c r="AM84" s="140"/>
      <c r="AN84" s="140"/>
      <c r="AO84" s="140"/>
      <c r="AP84" s="139">
        <v>1</v>
      </c>
      <c r="AQ84" s="140"/>
      <c r="AR84" s="140"/>
      <c r="AS84" s="140"/>
      <c r="AT84" s="139">
        <v>1</v>
      </c>
      <c r="AU84" s="155"/>
      <c r="AV84" s="155"/>
      <c r="AW84" s="156"/>
      <c r="AX84" s="139">
        <v>1</v>
      </c>
      <c r="AY84" s="140"/>
      <c r="AZ84" s="140"/>
      <c r="BA84" s="140"/>
      <c r="BB84" s="139">
        <v>1</v>
      </c>
      <c r="BC84" s="140"/>
      <c r="BD84" s="140"/>
      <c r="BE84" s="140"/>
      <c r="BF84" s="139">
        <v>1</v>
      </c>
      <c r="BG84" s="140"/>
      <c r="BH84" s="140"/>
      <c r="BI84" s="140"/>
      <c r="BJ84" s="139">
        <v>1</v>
      </c>
      <c r="BK84" s="140"/>
      <c r="BL84" s="140"/>
      <c r="BM84" s="140"/>
      <c r="BN84" s="139">
        <v>1</v>
      </c>
      <c r="BO84" s="155"/>
      <c r="BP84" s="155"/>
      <c r="BQ84" s="199"/>
      <c r="BR84" s="200">
        <f t="shared" si="1"/>
        <v>0.78019908528383108</v>
      </c>
      <c r="BS84" s="201"/>
      <c r="BT84" s="201"/>
      <c r="BU84" s="202"/>
      <c r="BV84" s="18">
        <v>3</v>
      </c>
      <c r="BW84" s="18">
        <v>5</v>
      </c>
      <c r="BX84" s="18">
        <v>4</v>
      </c>
      <c r="BY84" s="18">
        <v>3</v>
      </c>
      <c r="BZ84" s="18">
        <v>3</v>
      </c>
      <c r="CA84" s="18">
        <v>3</v>
      </c>
      <c r="CB84" s="18">
        <v>3</v>
      </c>
      <c r="CC84" s="12"/>
      <c r="CD84" s="12"/>
      <c r="CE84" s="12"/>
      <c r="CF84" s="12"/>
      <c r="CG84" s="12"/>
      <c r="CH84" s="12"/>
      <c r="CI84" s="12"/>
      <c r="CJ84" s="12"/>
      <c r="CK84" s="12"/>
      <c r="CL84" s="12"/>
      <c r="CM84" s="12"/>
      <c r="CN84" s="12"/>
      <c r="CO84" s="12"/>
      <c r="CP84" s="12"/>
      <c r="CQ84" s="12"/>
      <c r="CR84" s="1"/>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c r="ES84" s="12"/>
      <c r="ET84" s="12"/>
      <c r="EU84" s="12"/>
      <c r="EV84" s="12"/>
      <c r="EW84" s="12"/>
      <c r="EX84" s="12"/>
      <c r="EY84" s="12"/>
      <c r="EZ84" s="12"/>
      <c r="FA84" s="12"/>
      <c r="FB84" s="12"/>
      <c r="FC84" s="12"/>
      <c r="FD84" s="12"/>
      <c r="FE84" s="12"/>
      <c r="FF84" s="12"/>
      <c r="FG84" s="12"/>
      <c r="FH84" s="12"/>
      <c r="FI84" s="12"/>
      <c r="FJ84" s="12"/>
      <c r="FK84" s="12"/>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row>
    <row r="85" spans="1:198" ht="16.5" customHeight="1">
      <c r="A85" s="94">
        <v>9</v>
      </c>
      <c r="B85" s="137"/>
      <c r="C85" s="91">
        <v>4</v>
      </c>
      <c r="D85" s="83">
        <f t="shared" si="2"/>
        <v>6.1633281972265035</v>
      </c>
      <c r="E85" s="33" t="str">
        <f t="shared" si="0"/>
        <v>||||||||||||</v>
      </c>
      <c r="F85" s="125" t="s">
        <v>91</v>
      </c>
      <c r="G85" s="126"/>
      <c r="H85" s="126"/>
      <c r="I85" s="127"/>
      <c r="J85" s="123">
        <v>1</v>
      </c>
      <c r="K85" s="124"/>
      <c r="L85" s="124"/>
      <c r="M85" s="124"/>
      <c r="N85" s="152">
        <v>1</v>
      </c>
      <c r="O85" s="124"/>
      <c r="P85" s="124"/>
      <c r="Q85" s="124"/>
      <c r="R85" s="152">
        <v>1</v>
      </c>
      <c r="S85" s="124"/>
      <c r="T85" s="124"/>
      <c r="U85" s="124"/>
      <c r="V85" s="152">
        <v>1</v>
      </c>
      <c r="W85" s="124"/>
      <c r="X85" s="124"/>
      <c r="Y85" s="124"/>
      <c r="Z85" s="152">
        <v>1</v>
      </c>
      <c r="AA85" s="124"/>
      <c r="AB85" s="124"/>
      <c r="AC85" s="124"/>
      <c r="AD85" s="152">
        <v>4</v>
      </c>
      <c r="AE85" s="124"/>
      <c r="AF85" s="124"/>
      <c r="AG85" s="124"/>
      <c r="AH85" s="152">
        <v>4</v>
      </c>
      <c r="AI85" s="124"/>
      <c r="AJ85" s="124"/>
      <c r="AK85" s="124"/>
      <c r="AL85" s="152">
        <v>9</v>
      </c>
      <c r="AM85" s="124"/>
      <c r="AN85" s="124"/>
      <c r="AO85" s="124"/>
      <c r="AP85" s="152">
        <v>1</v>
      </c>
      <c r="AQ85" s="124"/>
      <c r="AR85" s="124"/>
      <c r="AS85" s="124"/>
      <c r="AT85" s="152">
        <v>1</v>
      </c>
      <c r="AU85" s="153"/>
      <c r="AV85" s="153"/>
      <c r="AW85" s="157"/>
      <c r="AX85" s="152">
        <v>1</v>
      </c>
      <c r="AY85" s="124"/>
      <c r="AZ85" s="124"/>
      <c r="BA85" s="124"/>
      <c r="BB85" s="152">
        <v>1</v>
      </c>
      <c r="BC85" s="124"/>
      <c r="BD85" s="124"/>
      <c r="BE85" s="124"/>
      <c r="BF85" s="152">
        <v>9</v>
      </c>
      <c r="BG85" s="124"/>
      <c r="BH85" s="124"/>
      <c r="BI85" s="124"/>
      <c r="BJ85" s="152">
        <v>9</v>
      </c>
      <c r="BK85" s="124"/>
      <c r="BL85" s="124"/>
      <c r="BM85" s="124"/>
      <c r="BN85" s="152">
        <v>1</v>
      </c>
      <c r="BO85" s="153"/>
      <c r="BP85" s="153"/>
      <c r="BQ85" s="154"/>
      <c r="BR85" s="193">
        <f t="shared" si="1"/>
        <v>1.2106537530266346</v>
      </c>
      <c r="BS85" s="104"/>
      <c r="BT85" s="104"/>
      <c r="BU85" s="105"/>
      <c r="BV85" s="18">
        <v>4</v>
      </c>
      <c r="BW85" s="18">
        <v>4</v>
      </c>
      <c r="BX85" s="18">
        <v>4</v>
      </c>
      <c r="BY85" s="18">
        <v>4</v>
      </c>
      <c r="BZ85" s="18">
        <v>4</v>
      </c>
      <c r="CA85" s="18">
        <v>4</v>
      </c>
      <c r="CB85" s="18">
        <v>4</v>
      </c>
      <c r="CC85" s="12"/>
      <c r="CD85" s="12"/>
      <c r="CE85" s="12"/>
      <c r="CF85" s="12"/>
      <c r="CG85" s="12"/>
      <c r="CH85" s="12"/>
      <c r="CI85" s="12"/>
      <c r="CJ85" s="12"/>
      <c r="CK85" s="12"/>
      <c r="CL85" s="12"/>
      <c r="CM85" s="12"/>
      <c r="CN85" s="12"/>
      <c r="CO85" s="12"/>
      <c r="CP85" s="12"/>
      <c r="CQ85" s="12"/>
      <c r="CR85" s="3"/>
      <c r="CS85" s="34"/>
      <c r="CT85" s="34"/>
      <c r="CU85" s="34"/>
      <c r="CV85" s="34"/>
      <c r="CW85" s="34"/>
      <c r="CX85" s="34"/>
      <c r="CY85" s="34"/>
      <c r="CZ85" s="34"/>
      <c r="DA85" s="34"/>
      <c r="DB85" s="34"/>
      <c r="DC85" s="34"/>
      <c r="DD85" s="34"/>
      <c r="DE85" s="34"/>
      <c r="DF85" s="34"/>
      <c r="DG85" s="34"/>
      <c r="DH85" s="34"/>
      <c r="DI85" s="34"/>
      <c r="DJ85" s="34"/>
      <c r="DK85" s="34"/>
      <c r="DL85" s="34"/>
      <c r="DM85" s="34"/>
      <c r="DN85" s="34"/>
      <c r="DO85" s="34"/>
      <c r="DP85" s="34"/>
      <c r="DQ85" s="34"/>
      <c r="DR85" s="34"/>
      <c r="DS85" s="34"/>
      <c r="DT85" s="34"/>
      <c r="DU85" s="34"/>
      <c r="DV85" s="34"/>
      <c r="DW85" s="34"/>
      <c r="DX85" s="34"/>
      <c r="DY85" s="34"/>
      <c r="DZ85" s="34"/>
      <c r="EA85" s="34"/>
      <c r="EB85" s="34"/>
      <c r="EC85" s="34"/>
      <c r="ED85" s="34"/>
      <c r="EE85" s="34"/>
      <c r="EF85" s="34"/>
      <c r="EG85" s="34"/>
      <c r="EH85" s="34"/>
      <c r="EI85" s="34"/>
      <c r="EJ85" s="34"/>
      <c r="EK85" s="34"/>
      <c r="EL85" s="34"/>
      <c r="EM85" s="34"/>
      <c r="EN85" s="34"/>
      <c r="EO85" s="34"/>
      <c r="EP85" s="34"/>
      <c r="EQ85" s="34"/>
      <c r="ER85" s="34"/>
      <c r="ES85" s="34"/>
      <c r="ET85" s="34"/>
      <c r="EU85" s="34"/>
      <c r="EV85" s="34"/>
      <c r="EW85" s="34"/>
      <c r="EX85" s="34"/>
      <c r="EY85" s="34"/>
      <c r="EZ85" s="34"/>
      <c r="FA85" s="34"/>
      <c r="FB85" s="34"/>
      <c r="FC85" s="34"/>
      <c r="FD85" s="34"/>
      <c r="FE85" s="34"/>
      <c r="FF85" s="34"/>
      <c r="FG85" s="34"/>
      <c r="FH85" s="34"/>
      <c r="FI85" s="34"/>
      <c r="FJ85" s="34"/>
      <c r="FK85" s="34"/>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row>
    <row r="86" spans="1:198" ht="16.5" customHeight="1">
      <c r="A86" s="94">
        <v>10</v>
      </c>
      <c r="B86" s="137"/>
      <c r="C86" s="91">
        <v>4</v>
      </c>
      <c r="D86" s="82">
        <f t="shared" si="2"/>
        <v>6.1633281972265035</v>
      </c>
      <c r="E86" s="21" t="str">
        <f t="shared" si="0"/>
        <v>||||||||||||</v>
      </c>
      <c r="F86" s="145" t="s">
        <v>92</v>
      </c>
      <c r="G86" s="146"/>
      <c r="H86" s="146"/>
      <c r="I86" s="147"/>
      <c r="J86" s="123">
        <v>1</v>
      </c>
      <c r="K86" s="124"/>
      <c r="L86" s="124"/>
      <c r="M86" s="124"/>
      <c r="N86" s="152">
        <v>1</v>
      </c>
      <c r="O86" s="124"/>
      <c r="P86" s="124"/>
      <c r="Q86" s="124"/>
      <c r="R86" s="152">
        <v>4</v>
      </c>
      <c r="S86" s="124"/>
      <c r="T86" s="124"/>
      <c r="U86" s="124"/>
      <c r="V86" s="152">
        <v>4</v>
      </c>
      <c r="W86" s="124"/>
      <c r="X86" s="124"/>
      <c r="Y86" s="124"/>
      <c r="Z86" s="152">
        <v>4</v>
      </c>
      <c r="AA86" s="124"/>
      <c r="AB86" s="124"/>
      <c r="AC86" s="124"/>
      <c r="AD86" s="152">
        <v>1</v>
      </c>
      <c r="AE86" s="124"/>
      <c r="AF86" s="124"/>
      <c r="AG86" s="124"/>
      <c r="AH86" s="152">
        <v>1</v>
      </c>
      <c r="AI86" s="124"/>
      <c r="AJ86" s="124"/>
      <c r="AK86" s="124"/>
      <c r="AL86" s="152">
        <v>1</v>
      </c>
      <c r="AM86" s="124"/>
      <c r="AN86" s="124"/>
      <c r="AO86" s="124"/>
      <c r="AP86" s="152">
        <v>9</v>
      </c>
      <c r="AQ86" s="124"/>
      <c r="AR86" s="124"/>
      <c r="AS86" s="124"/>
      <c r="AT86" s="152">
        <v>4</v>
      </c>
      <c r="AU86" s="153"/>
      <c r="AV86" s="153"/>
      <c r="AW86" s="157"/>
      <c r="AX86" s="152">
        <v>9</v>
      </c>
      <c r="AY86" s="124"/>
      <c r="AZ86" s="124"/>
      <c r="BA86" s="124"/>
      <c r="BB86" s="152">
        <v>1</v>
      </c>
      <c r="BC86" s="124"/>
      <c r="BD86" s="124"/>
      <c r="BE86" s="124"/>
      <c r="BF86" s="152">
        <v>1</v>
      </c>
      <c r="BG86" s="124"/>
      <c r="BH86" s="124"/>
      <c r="BI86" s="124"/>
      <c r="BJ86" s="152">
        <v>1</v>
      </c>
      <c r="BK86" s="124"/>
      <c r="BL86" s="124"/>
      <c r="BM86" s="124"/>
      <c r="BN86" s="152">
        <v>4</v>
      </c>
      <c r="BO86" s="153"/>
      <c r="BP86" s="153"/>
      <c r="BQ86" s="154"/>
      <c r="BR86" s="193">
        <f t="shared" si="1"/>
        <v>1.2375571697605596</v>
      </c>
      <c r="BS86" s="104"/>
      <c r="BT86" s="104"/>
      <c r="BU86" s="105"/>
      <c r="BV86" s="18">
        <v>3</v>
      </c>
      <c r="BW86" s="18">
        <v>4</v>
      </c>
      <c r="BX86" s="18">
        <v>3</v>
      </c>
      <c r="BY86" s="18">
        <v>4</v>
      </c>
      <c r="BZ86" s="18">
        <v>3</v>
      </c>
      <c r="CA86" s="18">
        <v>3</v>
      </c>
      <c r="CB86" s="18">
        <v>3</v>
      </c>
      <c r="CC86" s="12"/>
      <c r="CD86" s="12"/>
      <c r="CE86" s="12"/>
      <c r="CF86" s="12"/>
      <c r="CG86" s="12"/>
      <c r="CH86" s="12"/>
      <c r="CI86" s="12"/>
      <c r="CJ86" s="12"/>
      <c r="CK86" s="12"/>
      <c r="CL86" s="12"/>
      <c r="CM86" s="12"/>
      <c r="CN86" s="12"/>
      <c r="CO86" s="12"/>
      <c r="CP86" s="12"/>
      <c r="CQ86" s="12"/>
      <c r="CR86" s="1"/>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row>
    <row r="87" spans="1:198" ht="16.5" customHeight="1" thickBot="1">
      <c r="A87" s="94">
        <v>11</v>
      </c>
      <c r="B87" s="138"/>
      <c r="C87" s="92">
        <v>3.8</v>
      </c>
      <c r="D87" s="87">
        <f t="shared" si="2"/>
        <v>5.8551617873651782</v>
      </c>
      <c r="E87" s="88" t="str">
        <f t="shared" si="0"/>
        <v>|||||||||||</v>
      </c>
      <c r="F87" s="148" t="s">
        <v>94</v>
      </c>
      <c r="G87" s="149"/>
      <c r="H87" s="149"/>
      <c r="I87" s="150"/>
      <c r="J87" s="133">
        <v>1</v>
      </c>
      <c r="K87" s="134"/>
      <c r="L87" s="134"/>
      <c r="M87" s="134"/>
      <c r="N87" s="135">
        <v>1</v>
      </c>
      <c r="O87" s="134"/>
      <c r="P87" s="134"/>
      <c r="Q87" s="134"/>
      <c r="R87" s="135">
        <v>4</v>
      </c>
      <c r="S87" s="134"/>
      <c r="T87" s="134"/>
      <c r="U87" s="134"/>
      <c r="V87" s="135">
        <v>4</v>
      </c>
      <c r="W87" s="134"/>
      <c r="X87" s="134"/>
      <c r="Y87" s="134"/>
      <c r="Z87" s="135">
        <v>4</v>
      </c>
      <c r="AA87" s="134"/>
      <c r="AB87" s="134"/>
      <c r="AC87" s="134"/>
      <c r="AD87" s="135">
        <v>1</v>
      </c>
      <c r="AE87" s="134"/>
      <c r="AF87" s="134"/>
      <c r="AG87" s="134"/>
      <c r="AH87" s="135">
        <v>1</v>
      </c>
      <c r="AI87" s="134"/>
      <c r="AJ87" s="134"/>
      <c r="AK87" s="134"/>
      <c r="AL87" s="135">
        <v>1</v>
      </c>
      <c r="AM87" s="134"/>
      <c r="AN87" s="134"/>
      <c r="AO87" s="134"/>
      <c r="AP87" s="135">
        <v>9</v>
      </c>
      <c r="AQ87" s="134"/>
      <c r="AR87" s="134"/>
      <c r="AS87" s="134"/>
      <c r="AT87" s="135">
        <v>9</v>
      </c>
      <c r="AU87" s="163"/>
      <c r="AV87" s="163"/>
      <c r="AW87" s="164"/>
      <c r="AX87" s="135">
        <v>1</v>
      </c>
      <c r="AY87" s="134"/>
      <c r="AZ87" s="134"/>
      <c r="BA87" s="134"/>
      <c r="BB87" s="135">
        <v>1</v>
      </c>
      <c r="BC87" s="134"/>
      <c r="BD87" s="134"/>
      <c r="BE87" s="134"/>
      <c r="BF87" s="135">
        <v>1</v>
      </c>
      <c r="BG87" s="134"/>
      <c r="BH87" s="134"/>
      <c r="BI87" s="134"/>
      <c r="BJ87" s="135">
        <v>1</v>
      </c>
      <c r="BK87" s="134"/>
      <c r="BL87" s="134"/>
      <c r="BM87" s="134"/>
      <c r="BN87" s="135">
        <v>9</v>
      </c>
      <c r="BO87" s="163"/>
      <c r="BP87" s="163"/>
      <c r="BQ87" s="197"/>
      <c r="BR87" s="194">
        <f t="shared" si="1"/>
        <v>1.2913640032284102</v>
      </c>
      <c r="BS87" s="195"/>
      <c r="BT87" s="195"/>
      <c r="BU87" s="196"/>
      <c r="BV87" s="18">
        <v>4</v>
      </c>
      <c r="BW87" s="18">
        <v>4</v>
      </c>
      <c r="BX87" s="18">
        <v>4</v>
      </c>
      <c r="BY87" s="18">
        <v>4</v>
      </c>
      <c r="BZ87" s="18">
        <v>4</v>
      </c>
      <c r="CA87" s="18">
        <v>4</v>
      </c>
      <c r="CB87" s="18">
        <v>4</v>
      </c>
      <c r="CC87" s="12"/>
      <c r="CD87" s="12"/>
      <c r="CE87" s="12"/>
      <c r="CF87" s="12"/>
      <c r="CG87" s="12"/>
      <c r="CH87" s="12"/>
      <c r="CI87" s="12"/>
      <c r="CJ87" s="12"/>
      <c r="CK87" s="12"/>
      <c r="CL87" s="12"/>
      <c r="CM87" s="12"/>
      <c r="CN87" s="12"/>
      <c r="CO87" s="12"/>
      <c r="CP87" s="12"/>
      <c r="CQ87" s="12"/>
      <c r="CR87" s="1"/>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row>
    <row r="88" spans="1:198" ht="16.5" customHeight="1">
      <c r="A88" s="94">
        <v>12</v>
      </c>
      <c r="B88" s="136" t="s">
        <v>95</v>
      </c>
      <c r="C88" s="90">
        <v>3.4</v>
      </c>
      <c r="D88" s="85">
        <f t="shared" si="2"/>
        <v>5.2388289676425277</v>
      </c>
      <c r="E88" s="86" t="str">
        <f t="shared" si="0"/>
        <v>||||||||||</v>
      </c>
      <c r="F88" s="141" t="s">
        <v>96</v>
      </c>
      <c r="G88" s="142"/>
      <c r="H88" s="142"/>
      <c r="I88" s="143"/>
      <c r="J88" s="144">
        <v>1</v>
      </c>
      <c r="K88" s="140"/>
      <c r="L88" s="140"/>
      <c r="M88" s="140"/>
      <c r="N88" s="139">
        <v>1</v>
      </c>
      <c r="O88" s="140"/>
      <c r="P88" s="140"/>
      <c r="Q88" s="140"/>
      <c r="R88" s="139">
        <v>4</v>
      </c>
      <c r="S88" s="140"/>
      <c r="T88" s="140"/>
      <c r="U88" s="140"/>
      <c r="V88" s="139">
        <v>4</v>
      </c>
      <c r="W88" s="140"/>
      <c r="X88" s="140"/>
      <c r="Y88" s="140"/>
      <c r="Z88" s="139">
        <v>4</v>
      </c>
      <c r="AA88" s="140"/>
      <c r="AB88" s="140"/>
      <c r="AC88" s="140"/>
      <c r="AD88" s="139">
        <v>1</v>
      </c>
      <c r="AE88" s="140"/>
      <c r="AF88" s="140"/>
      <c r="AG88" s="140"/>
      <c r="AH88" s="139">
        <v>1</v>
      </c>
      <c r="AI88" s="140"/>
      <c r="AJ88" s="140"/>
      <c r="AK88" s="140"/>
      <c r="AL88" s="139">
        <v>1</v>
      </c>
      <c r="AM88" s="140"/>
      <c r="AN88" s="140"/>
      <c r="AO88" s="140"/>
      <c r="AP88" s="139">
        <v>9</v>
      </c>
      <c r="AQ88" s="140"/>
      <c r="AR88" s="140"/>
      <c r="AS88" s="140"/>
      <c r="AT88" s="139">
        <v>9</v>
      </c>
      <c r="AU88" s="155"/>
      <c r="AV88" s="155"/>
      <c r="AW88" s="156"/>
      <c r="AX88" s="139">
        <v>1</v>
      </c>
      <c r="AY88" s="140"/>
      <c r="AZ88" s="140"/>
      <c r="BA88" s="140"/>
      <c r="BB88" s="139">
        <v>1</v>
      </c>
      <c r="BC88" s="140"/>
      <c r="BD88" s="140"/>
      <c r="BE88" s="140"/>
      <c r="BF88" s="139">
        <v>1</v>
      </c>
      <c r="BG88" s="140"/>
      <c r="BH88" s="140"/>
      <c r="BI88" s="140"/>
      <c r="BJ88" s="139">
        <v>1</v>
      </c>
      <c r="BK88" s="140"/>
      <c r="BL88" s="140"/>
      <c r="BM88" s="140"/>
      <c r="BN88" s="139">
        <v>4</v>
      </c>
      <c r="BO88" s="155"/>
      <c r="BP88" s="155"/>
      <c r="BQ88" s="199"/>
      <c r="BR88" s="200">
        <f t="shared" si="1"/>
        <v>1.156846919558784</v>
      </c>
      <c r="BS88" s="201"/>
      <c r="BT88" s="201"/>
      <c r="BU88" s="202"/>
      <c r="BV88" s="18">
        <v>4</v>
      </c>
      <c r="BW88" s="18">
        <v>4</v>
      </c>
      <c r="BX88" s="18">
        <v>4</v>
      </c>
      <c r="BY88" s="18">
        <v>4</v>
      </c>
      <c r="BZ88" s="18">
        <v>4</v>
      </c>
      <c r="CA88" s="18">
        <v>4</v>
      </c>
      <c r="CB88" s="18">
        <v>4</v>
      </c>
      <c r="CC88" s="12"/>
      <c r="CD88" s="12"/>
      <c r="CE88" s="12"/>
      <c r="CF88" s="12"/>
      <c r="CG88" s="12"/>
      <c r="CH88" s="12"/>
      <c r="CI88" s="12"/>
      <c r="CJ88" s="12"/>
      <c r="CK88" s="12"/>
      <c r="CL88" s="12"/>
      <c r="CM88" s="12"/>
      <c r="CN88" s="12"/>
      <c r="CO88" s="12"/>
      <c r="CP88" s="12"/>
      <c r="CQ88" s="12"/>
      <c r="CR88" s="1"/>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c r="ES88" s="12"/>
      <c r="ET88" s="12"/>
      <c r="EU88" s="12"/>
      <c r="EV88" s="12"/>
      <c r="EW88" s="12"/>
      <c r="EX88" s="12"/>
      <c r="EY88" s="12"/>
      <c r="EZ88" s="12"/>
      <c r="FA88" s="12"/>
      <c r="FB88" s="12"/>
      <c r="FC88" s="12"/>
      <c r="FD88" s="12"/>
      <c r="FE88" s="12"/>
      <c r="FF88" s="12"/>
      <c r="FG88" s="12"/>
      <c r="FH88" s="12"/>
      <c r="FI88" s="12"/>
      <c r="FJ88" s="12"/>
      <c r="FK88" s="12"/>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row>
    <row r="89" spans="1:198" ht="16.5" customHeight="1">
      <c r="A89" s="94">
        <v>13</v>
      </c>
      <c r="B89" s="137"/>
      <c r="C89" s="91">
        <v>3.3</v>
      </c>
      <c r="D89" s="82">
        <f t="shared" si="2"/>
        <v>5.0847457627118651</v>
      </c>
      <c r="E89" s="21" t="str">
        <f t="shared" si="0"/>
        <v>||||||||||</v>
      </c>
      <c r="F89" s="145" t="s">
        <v>97</v>
      </c>
      <c r="G89" s="146"/>
      <c r="H89" s="146"/>
      <c r="I89" s="147"/>
      <c r="J89" s="123">
        <v>1</v>
      </c>
      <c r="K89" s="124"/>
      <c r="L89" s="124"/>
      <c r="M89" s="124"/>
      <c r="N89" s="152">
        <v>1</v>
      </c>
      <c r="O89" s="124"/>
      <c r="P89" s="124"/>
      <c r="Q89" s="124"/>
      <c r="R89" s="152">
        <v>1</v>
      </c>
      <c r="S89" s="124"/>
      <c r="T89" s="124"/>
      <c r="U89" s="124"/>
      <c r="V89" s="152">
        <v>4</v>
      </c>
      <c r="W89" s="124"/>
      <c r="X89" s="124"/>
      <c r="Y89" s="124"/>
      <c r="Z89" s="152">
        <v>4</v>
      </c>
      <c r="AA89" s="124"/>
      <c r="AB89" s="124"/>
      <c r="AC89" s="124"/>
      <c r="AD89" s="152">
        <v>1</v>
      </c>
      <c r="AE89" s="124"/>
      <c r="AF89" s="124"/>
      <c r="AG89" s="124"/>
      <c r="AH89" s="152">
        <v>1</v>
      </c>
      <c r="AI89" s="124"/>
      <c r="AJ89" s="124"/>
      <c r="AK89" s="124"/>
      <c r="AL89" s="152">
        <v>1</v>
      </c>
      <c r="AM89" s="124"/>
      <c r="AN89" s="124"/>
      <c r="AO89" s="124"/>
      <c r="AP89" s="152">
        <v>4</v>
      </c>
      <c r="AQ89" s="124"/>
      <c r="AR89" s="124"/>
      <c r="AS89" s="124"/>
      <c r="AT89" s="152">
        <v>1</v>
      </c>
      <c r="AU89" s="153"/>
      <c r="AV89" s="153"/>
      <c r="AW89" s="157"/>
      <c r="AX89" s="152">
        <v>1</v>
      </c>
      <c r="AY89" s="124"/>
      <c r="AZ89" s="124"/>
      <c r="BA89" s="124"/>
      <c r="BB89" s="152">
        <v>1</v>
      </c>
      <c r="BC89" s="124"/>
      <c r="BD89" s="124"/>
      <c r="BE89" s="124"/>
      <c r="BF89" s="152">
        <v>1</v>
      </c>
      <c r="BG89" s="124"/>
      <c r="BH89" s="124"/>
      <c r="BI89" s="124"/>
      <c r="BJ89" s="152">
        <v>1</v>
      </c>
      <c r="BK89" s="124"/>
      <c r="BL89" s="124"/>
      <c r="BM89" s="124"/>
      <c r="BN89" s="152">
        <v>4</v>
      </c>
      <c r="BO89" s="153"/>
      <c r="BP89" s="153"/>
      <c r="BQ89" s="154"/>
      <c r="BR89" s="193">
        <f t="shared" si="1"/>
        <v>0.72639225181598066</v>
      </c>
      <c r="BS89" s="104"/>
      <c r="BT89" s="104"/>
      <c r="BU89" s="105"/>
      <c r="BV89" s="18">
        <v>3</v>
      </c>
      <c r="BW89" s="18">
        <v>2</v>
      </c>
      <c r="BX89" s="18">
        <v>3</v>
      </c>
      <c r="BY89" s="18">
        <v>4</v>
      </c>
      <c r="BZ89" s="18">
        <v>4</v>
      </c>
      <c r="CA89" s="18">
        <v>4</v>
      </c>
      <c r="CB89" s="18">
        <v>2</v>
      </c>
      <c r="CC89" s="12"/>
      <c r="CD89" s="12"/>
      <c r="CE89" s="12"/>
      <c r="CF89" s="12"/>
      <c r="CG89" s="12"/>
      <c r="CH89" s="12"/>
      <c r="CI89" s="12"/>
      <c r="CJ89" s="12"/>
      <c r="CK89" s="12"/>
      <c r="CL89" s="12"/>
      <c r="CM89" s="12"/>
      <c r="CN89" s="12"/>
      <c r="CO89" s="12"/>
      <c r="CP89" s="12"/>
      <c r="CQ89" s="12"/>
      <c r="CR89" s="1"/>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c r="ES89" s="12"/>
      <c r="ET89" s="12"/>
      <c r="EU89" s="12"/>
      <c r="EV89" s="12"/>
      <c r="EW89" s="12"/>
      <c r="EX89" s="12"/>
      <c r="EY89" s="12"/>
      <c r="EZ89" s="12"/>
      <c r="FA89" s="12"/>
      <c r="FB89" s="12"/>
      <c r="FC89" s="12"/>
      <c r="FD89" s="12"/>
      <c r="FE89" s="12"/>
      <c r="FF89" s="12"/>
      <c r="FG89" s="12"/>
      <c r="FH89" s="12"/>
      <c r="FI89" s="12"/>
      <c r="FJ89" s="12"/>
      <c r="FK89" s="12"/>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row>
    <row r="90" spans="1:198" ht="16.5" customHeight="1">
      <c r="A90" s="94">
        <v>14</v>
      </c>
      <c r="B90" s="137"/>
      <c r="C90" s="91">
        <v>3.6</v>
      </c>
      <c r="D90" s="82">
        <f t="shared" si="2"/>
        <v>5.546995377503853</v>
      </c>
      <c r="E90" s="21" t="str">
        <f t="shared" si="0"/>
        <v>|||||||||||</v>
      </c>
      <c r="F90" s="145" t="s">
        <v>98</v>
      </c>
      <c r="G90" s="146"/>
      <c r="H90" s="146"/>
      <c r="I90" s="147"/>
      <c r="J90" s="123">
        <v>1</v>
      </c>
      <c r="K90" s="124"/>
      <c r="L90" s="124"/>
      <c r="M90" s="124"/>
      <c r="N90" s="152">
        <v>1</v>
      </c>
      <c r="O90" s="124"/>
      <c r="P90" s="124"/>
      <c r="Q90" s="124"/>
      <c r="R90" s="152">
        <v>1</v>
      </c>
      <c r="S90" s="124"/>
      <c r="T90" s="124"/>
      <c r="U90" s="124"/>
      <c r="V90" s="152">
        <v>4</v>
      </c>
      <c r="W90" s="124"/>
      <c r="X90" s="124"/>
      <c r="Y90" s="124"/>
      <c r="Z90" s="152">
        <v>4</v>
      </c>
      <c r="AA90" s="124"/>
      <c r="AB90" s="124"/>
      <c r="AC90" s="124"/>
      <c r="AD90" s="152">
        <v>1</v>
      </c>
      <c r="AE90" s="124"/>
      <c r="AF90" s="124"/>
      <c r="AG90" s="124"/>
      <c r="AH90" s="152">
        <v>1</v>
      </c>
      <c r="AI90" s="124"/>
      <c r="AJ90" s="124"/>
      <c r="AK90" s="124"/>
      <c r="AL90" s="152">
        <v>1</v>
      </c>
      <c r="AM90" s="124"/>
      <c r="AN90" s="124"/>
      <c r="AO90" s="124"/>
      <c r="AP90" s="152">
        <v>9</v>
      </c>
      <c r="AQ90" s="124"/>
      <c r="AR90" s="124"/>
      <c r="AS90" s="124"/>
      <c r="AT90" s="152">
        <v>4</v>
      </c>
      <c r="AU90" s="153"/>
      <c r="AV90" s="153"/>
      <c r="AW90" s="157"/>
      <c r="AX90" s="152">
        <v>1</v>
      </c>
      <c r="AY90" s="124"/>
      <c r="AZ90" s="124"/>
      <c r="BA90" s="124"/>
      <c r="BB90" s="152">
        <v>1</v>
      </c>
      <c r="BC90" s="124"/>
      <c r="BD90" s="124"/>
      <c r="BE90" s="124"/>
      <c r="BF90" s="152">
        <v>1</v>
      </c>
      <c r="BG90" s="124"/>
      <c r="BH90" s="124"/>
      <c r="BI90" s="124"/>
      <c r="BJ90" s="152">
        <v>1</v>
      </c>
      <c r="BK90" s="124"/>
      <c r="BL90" s="124"/>
      <c r="BM90" s="124"/>
      <c r="BN90" s="152">
        <v>4</v>
      </c>
      <c r="BO90" s="153"/>
      <c r="BP90" s="153"/>
      <c r="BQ90" s="154"/>
      <c r="BR90" s="193">
        <f t="shared" si="1"/>
        <v>0.94161958568738235</v>
      </c>
      <c r="BS90" s="104"/>
      <c r="BT90" s="104"/>
      <c r="BU90" s="105"/>
      <c r="BV90" s="18">
        <v>3</v>
      </c>
      <c r="BW90" s="18">
        <v>4</v>
      </c>
      <c r="BX90" s="18">
        <v>4</v>
      </c>
      <c r="BY90" s="18">
        <v>3</v>
      </c>
      <c r="BZ90" s="18">
        <v>3</v>
      </c>
      <c r="CA90" s="18">
        <v>3</v>
      </c>
      <c r="CB90" s="18">
        <v>3</v>
      </c>
      <c r="CC90" s="12"/>
      <c r="CD90" s="12"/>
      <c r="CE90" s="12"/>
      <c r="CF90" s="12"/>
      <c r="CG90" s="12"/>
      <c r="CH90" s="12"/>
      <c r="CI90" s="12"/>
      <c r="CJ90" s="12"/>
      <c r="CK90" s="12"/>
      <c r="CL90" s="12"/>
      <c r="CM90" s="12"/>
      <c r="CN90" s="12"/>
      <c r="CO90" s="12"/>
      <c r="CP90" s="12"/>
      <c r="CQ90" s="12"/>
      <c r="CR90" s="1"/>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c r="ES90" s="12"/>
      <c r="ET90" s="12"/>
      <c r="EU90" s="12"/>
      <c r="EV90" s="12"/>
      <c r="EW90" s="12"/>
      <c r="EX90" s="12"/>
      <c r="EY90" s="12"/>
      <c r="EZ90" s="12"/>
      <c r="FA90" s="12"/>
      <c r="FB90" s="12"/>
      <c r="FC90" s="12"/>
      <c r="FD90" s="12"/>
      <c r="FE90" s="12"/>
      <c r="FF90" s="12"/>
      <c r="FG90" s="12"/>
      <c r="FH90" s="12"/>
      <c r="FI90" s="12"/>
      <c r="FJ90" s="12"/>
      <c r="FK90" s="12"/>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row>
    <row r="91" spans="1:198" ht="16.5" customHeight="1" thickBot="1">
      <c r="A91" s="94">
        <v>15</v>
      </c>
      <c r="B91" s="138"/>
      <c r="C91" s="92">
        <v>3.3</v>
      </c>
      <c r="D91" s="87">
        <f t="shared" si="2"/>
        <v>5.0847457627118651</v>
      </c>
      <c r="E91" s="88" t="str">
        <f t="shared" si="0"/>
        <v>||||||||||</v>
      </c>
      <c r="F91" s="148" t="s">
        <v>99</v>
      </c>
      <c r="G91" s="149"/>
      <c r="H91" s="149"/>
      <c r="I91" s="150"/>
      <c r="J91" s="133">
        <v>4</v>
      </c>
      <c r="K91" s="134"/>
      <c r="L91" s="134"/>
      <c r="M91" s="134"/>
      <c r="N91" s="135">
        <v>9</v>
      </c>
      <c r="O91" s="134"/>
      <c r="P91" s="134"/>
      <c r="Q91" s="134"/>
      <c r="R91" s="135">
        <v>4</v>
      </c>
      <c r="S91" s="134"/>
      <c r="T91" s="134"/>
      <c r="U91" s="134"/>
      <c r="V91" s="135">
        <v>9</v>
      </c>
      <c r="W91" s="134"/>
      <c r="X91" s="134"/>
      <c r="Y91" s="134"/>
      <c r="Z91" s="135">
        <v>9</v>
      </c>
      <c r="AA91" s="134"/>
      <c r="AB91" s="134"/>
      <c r="AC91" s="134"/>
      <c r="AD91" s="135">
        <v>1</v>
      </c>
      <c r="AE91" s="134"/>
      <c r="AF91" s="134"/>
      <c r="AG91" s="134"/>
      <c r="AH91" s="135">
        <v>1</v>
      </c>
      <c r="AI91" s="134"/>
      <c r="AJ91" s="134"/>
      <c r="AK91" s="134"/>
      <c r="AL91" s="135">
        <v>1</v>
      </c>
      <c r="AM91" s="134"/>
      <c r="AN91" s="134"/>
      <c r="AO91" s="134"/>
      <c r="AP91" s="135">
        <v>4</v>
      </c>
      <c r="AQ91" s="134"/>
      <c r="AR91" s="134"/>
      <c r="AS91" s="134"/>
      <c r="AT91" s="135">
        <v>1</v>
      </c>
      <c r="AU91" s="163"/>
      <c r="AV91" s="163"/>
      <c r="AW91" s="164"/>
      <c r="AX91" s="135">
        <v>1</v>
      </c>
      <c r="AY91" s="134"/>
      <c r="AZ91" s="134"/>
      <c r="BA91" s="134"/>
      <c r="BB91" s="135">
        <v>1</v>
      </c>
      <c r="BC91" s="134"/>
      <c r="BD91" s="134"/>
      <c r="BE91" s="134"/>
      <c r="BF91" s="135">
        <v>1</v>
      </c>
      <c r="BG91" s="134"/>
      <c r="BH91" s="134"/>
      <c r="BI91" s="134"/>
      <c r="BJ91" s="135">
        <v>1</v>
      </c>
      <c r="BK91" s="134"/>
      <c r="BL91" s="134"/>
      <c r="BM91" s="134"/>
      <c r="BN91" s="135">
        <v>4</v>
      </c>
      <c r="BO91" s="163"/>
      <c r="BP91" s="163"/>
      <c r="BQ91" s="197"/>
      <c r="BR91" s="194">
        <f t="shared" si="1"/>
        <v>1.3720742534301857</v>
      </c>
      <c r="BS91" s="195"/>
      <c r="BT91" s="195"/>
      <c r="BU91" s="196"/>
      <c r="BV91" s="18">
        <v>2</v>
      </c>
      <c r="BW91" s="18">
        <v>5</v>
      </c>
      <c r="BX91" s="18">
        <v>4</v>
      </c>
      <c r="BY91" s="18">
        <v>3</v>
      </c>
      <c r="BZ91" s="18">
        <v>2</v>
      </c>
      <c r="CA91" s="18">
        <v>2</v>
      </c>
      <c r="CB91" s="18">
        <v>4</v>
      </c>
      <c r="CC91" s="12"/>
      <c r="CD91" s="12"/>
      <c r="CE91" s="12"/>
      <c r="CF91" s="12"/>
      <c r="CG91" s="12"/>
      <c r="CH91" s="12"/>
      <c r="CI91" s="12"/>
      <c r="CJ91" s="12"/>
      <c r="CK91" s="12"/>
      <c r="CL91" s="12"/>
      <c r="CM91" s="12"/>
      <c r="CN91" s="12"/>
      <c r="CO91" s="12"/>
      <c r="CP91" s="12"/>
      <c r="CQ91" s="12"/>
      <c r="CR91" s="1"/>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2"/>
      <c r="DR91" s="12"/>
      <c r="DS91" s="12"/>
      <c r="DT91" s="12"/>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c r="ES91" s="12"/>
      <c r="ET91" s="12"/>
      <c r="EU91" s="12"/>
      <c r="EV91" s="12"/>
      <c r="EW91" s="12"/>
      <c r="EX91" s="12"/>
      <c r="EY91" s="12"/>
      <c r="EZ91" s="12"/>
      <c r="FA91" s="12"/>
      <c r="FB91" s="12"/>
      <c r="FC91" s="12"/>
      <c r="FD91" s="12"/>
      <c r="FE91" s="12"/>
      <c r="FF91" s="12"/>
      <c r="FG91" s="12"/>
      <c r="FH91" s="12"/>
      <c r="FI91" s="12"/>
      <c r="FJ91" s="12"/>
      <c r="FK91" s="12"/>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row>
    <row r="92" spans="1:198" ht="16.5" customHeight="1">
      <c r="A92" s="94">
        <v>16</v>
      </c>
      <c r="B92" s="186"/>
      <c r="C92" s="90">
        <v>3</v>
      </c>
      <c r="D92" s="85">
        <f t="shared" si="2"/>
        <v>4.6224961479198772</v>
      </c>
      <c r="E92" s="86" t="str">
        <f t="shared" si="0"/>
        <v>|||||||||</v>
      </c>
      <c r="F92" s="141" t="s">
        <v>101</v>
      </c>
      <c r="G92" s="142"/>
      <c r="H92" s="142"/>
      <c r="I92" s="143"/>
      <c r="J92" s="144">
        <v>1</v>
      </c>
      <c r="K92" s="140"/>
      <c r="L92" s="140"/>
      <c r="M92" s="140"/>
      <c r="N92" s="139">
        <v>1</v>
      </c>
      <c r="O92" s="140"/>
      <c r="P92" s="140"/>
      <c r="Q92" s="140"/>
      <c r="R92" s="139">
        <v>1</v>
      </c>
      <c r="S92" s="140"/>
      <c r="T92" s="140"/>
      <c r="U92" s="140"/>
      <c r="V92" s="139">
        <v>9</v>
      </c>
      <c r="W92" s="140"/>
      <c r="X92" s="140"/>
      <c r="Y92" s="140"/>
      <c r="Z92" s="139">
        <v>9</v>
      </c>
      <c r="AA92" s="140"/>
      <c r="AB92" s="140"/>
      <c r="AC92" s="140"/>
      <c r="AD92" s="139">
        <v>4</v>
      </c>
      <c r="AE92" s="140"/>
      <c r="AF92" s="140"/>
      <c r="AG92" s="140"/>
      <c r="AH92" s="139">
        <v>4</v>
      </c>
      <c r="AI92" s="140"/>
      <c r="AJ92" s="140"/>
      <c r="AK92" s="140"/>
      <c r="AL92" s="139">
        <v>1</v>
      </c>
      <c r="AM92" s="140"/>
      <c r="AN92" s="140"/>
      <c r="AO92" s="140"/>
      <c r="AP92" s="139">
        <v>9</v>
      </c>
      <c r="AQ92" s="140"/>
      <c r="AR92" s="140"/>
      <c r="AS92" s="140"/>
      <c r="AT92" s="139">
        <v>9</v>
      </c>
      <c r="AU92" s="155"/>
      <c r="AV92" s="155"/>
      <c r="AW92" s="156"/>
      <c r="AX92" s="139">
        <v>1</v>
      </c>
      <c r="AY92" s="140"/>
      <c r="AZ92" s="140"/>
      <c r="BA92" s="140"/>
      <c r="BB92" s="139">
        <v>4</v>
      </c>
      <c r="BC92" s="140"/>
      <c r="BD92" s="140"/>
      <c r="BE92" s="140"/>
      <c r="BF92" s="139">
        <v>9</v>
      </c>
      <c r="BG92" s="140"/>
      <c r="BH92" s="140"/>
      <c r="BI92" s="140"/>
      <c r="BJ92" s="139">
        <v>9</v>
      </c>
      <c r="BK92" s="140"/>
      <c r="BL92" s="140"/>
      <c r="BM92" s="140"/>
      <c r="BN92" s="139">
        <v>1</v>
      </c>
      <c r="BO92" s="155"/>
      <c r="BP92" s="155"/>
      <c r="BQ92" s="199"/>
      <c r="BR92" s="151">
        <f t="shared" si="1"/>
        <v>1.9370460048426152</v>
      </c>
      <c r="BS92" s="104"/>
      <c r="BT92" s="104"/>
      <c r="BU92" s="105"/>
      <c r="BV92" s="18">
        <v>3</v>
      </c>
      <c r="BW92" s="18">
        <v>3</v>
      </c>
      <c r="BX92" s="18">
        <v>3</v>
      </c>
      <c r="BY92" s="18">
        <v>3</v>
      </c>
      <c r="BZ92" s="18">
        <v>2</v>
      </c>
      <c r="CA92" s="18">
        <v>2</v>
      </c>
      <c r="CB92" s="18">
        <v>3</v>
      </c>
      <c r="CC92" s="12"/>
      <c r="CD92" s="12"/>
      <c r="CE92" s="12"/>
      <c r="CF92" s="12"/>
      <c r="CG92" s="12"/>
      <c r="CH92" s="12"/>
      <c r="CI92" s="12"/>
      <c r="CJ92" s="12"/>
      <c r="CK92" s="12"/>
      <c r="CL92" s="12"/>
      <c r="CM92" s="12"/>
      <c r="CN92" s="12"/>
      <c r="CO92" s="12"/>
      <c r="CP92" s="12"/>
      <c r="CQ92" s="12"/>
      <c r="CR92" s="1"/>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row>
    <row r="93" spans="1:198" ht="16.5" customHeight="1">
      <c r="A93" s="94">
        <v>17</v>
      </c>
      <c r="B93" s="187"/>
      <c r="C93" s="91">
        <v>3.3</v>
      </c>
      <c r="D93" s="82">
        <f t="shared" si="2"/>
        <v>5.0847457627118651</v>
      </c>
      <c r="E93" s="21" t="str">
        <f t="shared" si="0"/>
        <v>||||||||||</v>
      </c>
      <c r="F93" s="145" t="s">
        <v>102</v>
      </c>
      <c r="G93" s="146"/>
      <c r="H93" s="146"/>
      <c r="I93" s="147"/>
      <c r="J93" s="123">
        <v>1</v>
      </c>
      <c r="K93" s="124"/>
      <c r="L93" s="124"/>
      <c r="M93" s="124"/>
      <c r="N93" s="152">
        <v>1</v>
      </c>
      <c r="O93" s="124"/>
      <c r="P93" s="124"/>
      <c r="Q93" s="124"/>
      <c r="R93" s="152">
        <v>1</v>
      </c>
      <c r="S93" s="124"/>
      <c r="T93" s="124"/>
      <c r="U93" s="124"/>
      <c r="V93" s="152">
        <v>1</v>
      </c>
      <c r="W93" s="124"/>
      <c r="X93" s="124"/>
      <c r="Y93" s="124"/>
      <c r="Z93" s="152">
        <v>1</v>
      </c>
      <c r="AA93" s="124"/>
      <c r="AB93" s="124"/>
      <c r="AC93" s="124"/>
      <c r="AD93" s="152">
        <v>1</v>
      </c>
      <c r="AE93" s="124"/>
      <c r="AF93" s="124"/>
      <c r="AG93" s="124"/>
      <c r="AH93" s="152">
        <v>1</v>
      </c>
      <c r="AI93" s="124"/>
      <c r="AJ93" s="124"/>
      <c r="AK93" s="124"/>
      <c r="AL93" s="152">
        <v>1</v>
      </c>
      <c r="AM93" s="124"/>
      <c r="AN93" s="124"/>
      <c r="AO93" s="124"/>
      <c r="AP93" s="152">
        <v>4</v>
      </c>
      <c r="AQ93" s="124"/>
      <c r="AR93" s="124"/>
      <c r="AS93" s="124"/>
      <c r="AT93" s="152">
        <v>1</v>
      </c>
      <c r="AU93" s="153"/>
      <c r="AV93" s="153"/>
      <c r="AW93" s="157"/>
      <c r="AX93" s="152">
        <v>1</v>
      </c>
      <c r="AY93" s="124"/>
      <c r="AZ93" s="124"/>
      <c r="BA93" s="124"/>
      <c r="BB93" s="152">
        <v>1</v>
      </c>
      <c r="BC93" s="124"/>
      <c r="BD93" s="124"/>
      <c r="BE93" s="124"/>
      <c r="BF93" s="152">
        <v>1</v>
      </c>
      <c r="BG93" s="124"/>
      <c r="BH93" s="124"/>
      <c r="BI93" s="124"/>
      <c r="BJ93" s="152">
        <v>1</v>
      </c>
      <c r="BK93" s="124"/>
      <c r="BL93" s="124"/>
      <c r="BM93" s="124"/>
      <c r="BN93" s="152">
        <v>1</v>
      </c>
      <c r="BO93" s="153"/>
      <c r="BP93" s="153"/>
      <c r="BQ93" s="154"/>
      <c r="BR93" s="151">
        <f t="shared" si="1"/>
        <v>0.48426150121065381</v>
      </c>
      <c r="BS93" s="104"/>
      <c r="BT93" s="104"/>
      <c r="BU93" s="105"/>
      <c r="BV93" s="18">
        <v>3</v>
      </c>
      <c r="BW93" s="18">
        <v>4</v>
      </c>
      <c r="BX93" s="18">
        <v>4</v>
      </c>
      <c r="BY93" s="18">
        <v>2</v>
      </c>
      <c r="BZ93" s="18">
        <v>3</v>
      </c>
      <c r="CA93" s="18">
        <v>3</v>
      </c>
      <c r="CB93" s="18">
        <v>3</v>
      </c>
      <c r="CC93" s="12"/>
      <c r="CD93" s="12"/>
      <c r="CE93" s="12"/>
      <c r="CF93" s="12"/>
      <c r="CG93" s="12"/>
      <c r="CH93" s="12"/>
      <c r="CI93" s="12"/>
      <c r="CJ93" s="12"/>
      <c r="CK93" s="12"/>
      <c r="CL93" s="12"/>
      <c r="CM93" s="12"/>
      <c r="CN93" s="12"/>
      <c r="CO93" s="12"/>
      <c r="CP93" s="12"/>
      <c r="CQ93" s="12"/>
      <c r="CR93" s="1"/>
      <c r="CS93" s="12"/>
      <c r="CT93" s="12"/>
      <c r="CU93" s="12"/>
      <c r="CV93" s="12"/>
      <c r="CW93" s="12"/>
      <c r="CX93" s="12"/>
      <c r="CY93" s="12"/>
      <c r="CZ93" s="12"/>
      <c r="DA93" s="12"/>
      <c r="DB93" s="12"/>
      <c r="DC93" s="12"/>
      <c r="DD93" s="12"/>
      <c r="DE93" s="12"/>
      <c r="DF93" s="12"/>
      <c r="DG93" s="12"/>
      <c r="DH93" s="12"/>
      <c r="DI93" s="12"/>
      <c r="DJ93" s="12"/>
      <c r="DK93" s="12"/>
      <c r="DL93" s="12"/>
      <c r="DM93" s="12"/>
      <c r="DN93" s="12"/>
      <c r="DO93" s="12"/>
      <c r="DP93" s="12"/>
      <c r="DQ93" s="12"/>
      <c r="DR93" s="12"/>
      <c r="DS93" s="12"/>
      <c r="DT93" s="12"/>
      <c r="DU93" s="12"/>
      <c r="DV93" s="12"/>
      <c r="DW93" s="12"/>
      <c r="DX93" s="12"/>
      <c r="DY93" s="12"/>
      <c r="DZ93" s="12"/>
      <c r="EA93" s="12"/>
      <c r="EB93" s="12"/>
      <c r="EC93" s="12"/>
      <c r="ED93" s="12"/>
      <c r="EE93" s="12"/>
      <c r="EF93" s="12"/>
      <c r="EG93" s="12"/>
      <c r="EH93" s="12"/>
      <c r="EI93" s="12"/>
      <c r="EJ93" s="12"/>
      <c r="EK93" s="12"/>
      <c r="EL93" s="12"/>
      <c r="EM93" s="12"/>
      <c r="EN93" s="12"/>
      <c r="EO93" s="12"/>
      <c r="EP93" s="12"/>
      <c r="EQ93" s="12"/>
      <c r="ER93" s="12"/>
      <c r="ES93" s="12"/>
      <c r="ET93" s="12"/>
      <c r="EU93" s="12"/>
      <c r="EV93" s="12"/>
      <c r="EW93" s="12"/>
      <c r="EX93" s="12"/>
      <c r="EY93" s="12"/>
      <c r="EZ93" s="12"/>
      <c r="FA93" s="12"/>
      <c r="FB93" s="12"/>
      <c r="FC93" s="12"/>
      <c r="FD93" s="12"/>
      <c r="FE93" s="12"/>
      <c r="FF93" s="12"/>
      <c r="FG93" s="12"/>
      <c r="FH93" s="12"/>
      <c r="FI93" s="12"/>
      <c r="FJ93" s="12"/>
      <c r="FK93" s="12"/>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row>
    <row r="94" spans="1:198" ht="16.5" customHeight="1">
      <c r="A94" s="94">
        <v>18</v>
      </c>
      <c r="B94" s="187"/>
      <c r="C94" s="91">
        <v>2.4</v>
      </c>
      <c r="D94" s="82">
        <f t="shared" si="2"/>
        <v>3.6979969183359018</v>
      </c>
      <c r="E94" s="21" t="str">
        <f t="shared" si="0"/>
        <v>|||||||</v>
      </c>
      <c r="F94" s="125" t="s">
        <v>103</v>
      </c>
      <c r="G94" s="126"/>
      <c r="H94" s="126"/>
      <c r="I94" s="127"/>
      <c r="J94" s="123">
        <v>4</v>
      </c>
      <c r="K94" s="124"/>
      <c r="L94" s="124"/>
      <c r="M94" s="124"/>
      <c r="N94" s="152">
        <v>1</v>
      </c>
      <c r="O94" s="124"/>
      <c r="P94" s="124"/>
      <c r="Q94" s="124"/>
      <c r="R94" s="152">
        <v>1</v>
      </c>
      <c r="S94" s="124"/>
      <c r="T94" s="124"/>
      <c r="U94" s="124"/>
      <c r="V94" s="152">
        <v>1</v>
      </c>
      <c r="W94" s="124"/>
      <c r="X94" s="124"/>
      <c r="Y94" s="124"/>
      <c r="Z94" s="152">
        <v>1</v>
      </c>
      <c r="AA94" s="124"/>
      <c r="AB94" s="124"/>
      <c r="AC94" s="124"/>
      <c r="AD94" s="152">
        <v>1</v>
      </c>
      <c r="AE94" s="124"/>
      <c r="AF94" s="124"/>
      <c r="AG94" s="124"/>
      <c r="AH94" s="152">
        <v>1</v>
      </c>
      <c r="AI94" s="124"/>
      <c r="AJ94" s="124"/>
      <c r="AK94" s="124"/>
      <c r="AL94" s="152">
        <v>1</v>
      </c>
      <c r="AM94" s="124"/>
      <c r="AN94" s="124"/>
      <c r="AO94" s="124"/>
      <c r="AP94" s="152">
        <v>1</v>
      </c>
      <c r="AQ94" s="124"/>
      <c r="AR94" s="124"/>
      <c r="AS94" s="124"/>
      <c r="AT94" s="152">
        <v>1</v>
      </c>
      <c r="AU94" s="153"/>
      <c r="AV94" s="153"/>
      <c r="AW94" s="157"/>
      <c r="AX94" s="152">
        <v>1</v>
      </c>
      <c r="AY94" s="124"/>
      <c r="AZ94" s="124"/>
      <c r="BA94" s="124"/>
      <c r="BB94" s="152">
        <v>1</v>
      </c>
      <c r="BC94" s="124"/>
      <c r="BD94" s="124"/>
      <c r="BE94" s="124"/>
      <c r="BF94" s="152">
        <v>1</v>
      </c>
      <c r="BG94" s="124"/>
      <c r="BH94" s="124"/>
      <c r="BI94" s="124"/>
      <c r="BJ94" s="152">
        <v>1</v>
      </c>
      <c r="BK94" s="124"/>
      <c r="BL94" s="124"/>
      <c r="BM94" s="124"/>
      <c r="BN94" s="152">
        <v>1</v>
      </c>
      <c r="BO94" s="153"/>
      <c r="BP94" s="153"/>
      <c r="BQ94" s="154"/>
      <c r="BR94" s="151">
        <f t="shared" si="1"/>
        <v>0.48426150121065381</v>
      </c>
      <c r="BS94" s="104"/>
      <c r="BT94" s="104"/>
      <c r="BU94" s="105"/>
      <c r="BV94" s="18">
        <v>3</v>
      </c>
      <c r="BW94" s="18">
        <v>4</v>
      </c>
      <c r="BX94" s="18">
        <v>3</v>
      </c>
      <c r="BY94" s="18">
        <v>3</v>
      </c>
      <c r="BZ94" s="18">
        <v>3</v>
      </c>
      <c r="CA94" s="18">
        <v>2</v>
      </c>
      <c r="CB94" s="18">
        <v>4</v>
      </c>
      <c r="CC94" s="12"/>
      <c r="CD94" s="12"/>
      <c r="CE94" s="12"/>
      <c r="CF94" s="12"/>
      <c r="CG94" s="12"/>
      <c r="CH94" s="12"/>
      <c r="CI94" s="12"/>
      <c r="CJ94" s="12"/>
      <c r="CK94" s="12"/>
      <c r="CL94" s="12"/>
      <c r="CM94" s="12"/>
      <c r="CN94" s="12"/>
      <c r="CO94" s="12"/>
      <c r="CP94" s="12"/>
      <c r="CQ94" s="12"/>
      <c r="CR94" s="1"/>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row>
    <row r="95" spans="1:198" ht="16.5" customHeight="1" thickBot="1">
      <c r="A95" s="94">
        <v>19</v>
      </c>
      <c r="B95" s="188"/>
      <c r="C95" s="92">
        <v>3.3</v>
      </c>
      <c r="D95" s="87">
        <f t="shared" si="2"/>
        <v>5.0847457627118651</v>
      </c>
      <c r="E95" s="88" t="str">
        <f t="shared" si="0"/>
        <v>||||||||||</v>
      </c>
      <c r="F95" s="130" t="s">
        <v>104</v>
      </c>
      <c r="G95" s="131"/>
      <c r="H95" s="131"/>
      <c r="I95" s="132"/>
      <c r="J95" s="133">
        <v>4</v>
      </c>
      <c r="K95" s="134"/>
      <c r="L95" s="134"/>
      <c r="M95" s="134"/>
      <c r="N95" s="135">
        <v>1</v>
      </c>
      <c r="O95" s="134"/>
      <c r="P95" s="134"/>
      <c r="Q95" s="134"/>
      <c r="R95" s="135">
        <v>1</v>
      </c>
      <c r="S95" s="134"/>
      <c r="T95" s="134"/>
      <c r="U95" s="134"/>
      <c r="V95" s="135">
        <v>4</v>
      </c>
      <c r="W95" s="134"/>
      <c r="X95" s="134"/>
      <c r="Y95" s="134"/>
      <c r="Z95" s="135">
        <v>4</v>
      </c>
      <c r="AA95" s="134"/>
      <c r="AB95" s="134"/>
      <c r="AC95" s="134"/>
      <c r="AD95" s="135">
        <v>1</v>
      </c>
      <c r="AE95" s="134"/>
      <c r="AF95" s="134"/>
      <c r="AG95" s="134"/>
      <c r="AH95" s="135">
        <v>1</v>
      </c>
      <c r="AI95" s="134"/>
      <c r="AJ95" s="134"/>
      <c r="AK95" s="134"/>
      <c r="AL95" s="135">
        <v>1</v>
      </c>
      <c r="AM95" s="134"/>
      <c r="AN95" s="134"/>
      <c r="AO95" s="134"/>
      <c r="AP95" s="135">
        <v>4</v>
      </c>
      <c r="AQ95" s="134"/>
      <c r="AR95" s="134"/>
      <c r="AS95" s="134"/>
      <c r="AT95" s="135">
        <v>1</v>
      </c>
      <c r="AU95" s="163"/>
      <c r="AV95" s="163"/>
      <c r="AW95" s="164"/>
      <c r="AX95" s="135">
        <v>1</v>
      </c>
      <c r="AY95" s="134"/>
      <c r="AZ95" s="134"/>
      <c r="BA95" s="134"/>
      <c r="BB95" s="135">
        <v>1</v>
      </c>
      <c r="BC95" s="134"/>
      <c r="BD95" s="134"/>
      <c r="BE95" s="134"/>
      <c r="BF95" s="135">
        <v>1</v>
      </c>
      <c r="BG95" s="134"/>
      <c r="BH95" s="134"/>
      <c r="BI95" s="134"/>
      <c r="BJ95" s="135">
        <v>1</v>
      </c>
      <c r="BK95" s="134"/>
      <c r="BL95" s="134"/>
      <c r="BM95" s="134"/>
      <c r="BN95" s="135">
        <v>1</v>
      </c>
      <c r="BO95" s="163"/>
      <c r="BP95" s="163"/>
      <c r="BQ95" s="197"/>
      <c r="BR95" s="198">
        <f t="shared" si="1"/>
        <v>0.72639225181598066</v>
      </c>
      <c r="BS95" s="195"/>
      <c r="BT95" s="195"/>
      <c r="BU95" s="196"/>
      <c r="BV95" s="18">
        <v>3</v>
      </c>
      <c r="BW95" s="18">
        <v>3</v>
      </c>
      <c r="BX95" s="18">
        <v>3</v>
      </c>
      <c r="BY95" s="18">
        <v>2</v>
      </c>
      <c r="BZ95" s="18">
        <v>3</v>
      </c>
      <c r="CA95" s="18">
        <v>3</v>
      </c>
      <c r="CB95" s="18">
        <v>4</v>
      </c>
      <c r="CC95" s="12"/>
      <c r="CD95" s="12"/>
      <c r="CE95" s="12"/>
      <c r="CF95" s="12"/>
      <c r="CG95" s="12"/>
      <c r="CH95" s="12"/>
      <c r="CI95" s="12"/>
      <c r="CJ95" s="12"/>
      <c r="CK95" s="12"/>
      <c r="CL95" s="12"/>
      <c r="CM95" s="12"/>
      <c r="CN95" s="12"/>
      <c r="CO95" s="12"/>
      <c r="CP95" s="12"/>
      <c r="CQ95" s="12"/>
      <c r="CR95" s="1"/>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c r="FE95" s="12"/>
      <c r="FF95" s="12"/>
      <c r="FG95" s="12"/>
      <c r="FH95" s="12"/>
      <c r="FI95" s="12"/>
      <c r="FJ95" s="12"/>
      <c r="FK95" s="12"/>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row>
    <row r="96" spans="1:198" ht="15" customHeight="1">
      <c r="A96" s="93"/>
      <c r="B96" s="35"/>
      <c r="C96" s="84">
        <f>SUM(C77:C95)</f>
        <v>64.899999999999991</v>
      </c>
      <c r="D96" s="191">
        <f>SUM(D77:D95)</f>
        <v>100</v>
      </c>
      <c r="E96" s="159"/>
      <c r="F96" s="192" t="s">
        <v>105</v>
      </c>
      <c r="G96" s="159"/>
      <c r="H96" s="160"/>
      <c r="I96" s="89" t="s">
        <v>54</v>
      </c>
      <c r="J96" s="158">
        <v>1</v>
      </c>
      <c r="K96" s="159"/>
      <c r="L96" s="159"/>
      <c r="M96" s="160"/>
      <c r="N96" s="158">
        <v>2</v>
      </c>
      <c r="O96" s="159"/>
      <c r="P96" s="159"/>
      <c r="Q96" s="160"/>
      <c r="R96" s="158">
        <v>3</v>
      </c>
      <c r="S96" s="159"/>
      <c r="T96" s="159"/>
      <c r="U96" s="160"/>
      <c r="V96" s="158">
        <v>4</v>
      </c>
      <c r="W96" s="159"/>
      <c r="X96" s="159"/>
      <c r="Y96" s="160"/>
      <c r="Z96" s="158">
        <v>5</v>
      </c>
      <c r="AA96" s="159"/>
      <c r="AB96" s="159"/>
      <c r="AC96" s="160"/>
      <c r="AD96" s="158">
        <v>6</v>
      </c>
      <c r="AE96" s="159"/>
      <c r="AF96" s="159"/>
      <c r="AG96" s="160"/>
      <c r="AH96" s="158">
        <v>7</v>
      </c>
      <c r="AI96" s="159"/>
      <c r="AJ96" s="159"/>
      <c r="AK96" s="160"/>
      <c r="AL96" s="158">
        <v>8</v>
      </c>
      <c r="AM96" s="159"/>
      <c r="AN96" s="159"/>
      <c r="AO96" s="160"/>
      <c r="AP96" s="158">
        <v>9</v>
      </c>
      <c r="AQ96" s="159"/>
      <c r="AR96" s="159"/>
      <c r="AS96" s="160"/>
      <c r="AT96" s="158">
        <v>10</v>
      </c>
      <c r="AU96" s="161"/>
      <c r="AV96" s="161"/>
      <c r="AW96" s="162"/>
      <c r="AX96" s="158">
        <v>11</v>
      </c>
      <c r="AY96" s="159"/>
      <c r="AZ96" s="159"/>
      <c r="BA96" s="160"/>
      <c r="BB96" s="158">
        <v>12</v>
      </c>
      <c r="BC96" s="159"/>
      <c r="BD96" s="159"/>
      <c r="BE96" s="160"/>
      <c r="BF96" s="158">
        <v>13</v>
      </c>
      <c r="BG96" s="159"/>
      <c r="BH96" s="159"/>
      <c r="BI96" s="160"/>
      <c r="BJ96" s="158">
        <v>14</v>
      </c>
      <c r="BK96" s="159"/>
      <c r="BL96" s="159"/>
      <c r="BM96" s="160"/>
      <c r="BN96" s="158">
        <v>15</v>
      </c>
      <c r="BO96" s="161"/>
      <c r="BP96" s="161"/>
      <c r="BQ96" s="162"/>
      <c r="BR96" s="178"/>
      <c r="BS96" s="171"/>
      <c r="BT96" s="171"/>
      <c r="BU96" s="171"/>
      <c r="BV96" s="171"/>
      <c r="BW96" s="171"/>
      <c r="BX96" s="171"/>
      <c r="BY96" s="171"/>
      <c r="BZ96" s="171"/>
      <c r="CA96" s="171"/>
      <c r="CB96" s="17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row>
    <row r="97" spans="1:198" ht="15" customHeight="1">
      <c r="A97" s="93"/>
      <c r="B97" s="1"/>
      <c r="C97" s="9"/>
      <c r="D97" s="9"/>
      <c r="E97" s="9"/>
      <c r="F97" s="128" t="s">
        <v>106</v>
      </c>
      <c r="G97" s="104"/>
      <c r="H97" s="104"/>
      <c r="I97" s="105"/>
      <c r="J97" s="103" t="s">
        <v>107</v>
      </c>
      <c r="K97" s="104"/>
      <c r="L97" s="104"/>
      <c r="M97" s="105"/>
      <c r="N97" s="103" t="s">
        <v>108</v>
      </c>
      <c r="O97" s="104"/>
      <c r="P97" s="104"/>
      <c r="Q97" s="105"/>
      <c r="R97" s="103" t="s">
        <v>109</v>
      </c>
      <c r="S97" s="104"/>
      <c r="T97" s="104"/>
      <c r="U97" s="105"/>
      <c r="V97" s="103" t="s">
        <v>110</v>
      </c>
      <c r="W97" s="104"/>
      <c r="X97" s="104"/>
      <c r="Y97" s="105"/>
      <c r="Z97" s="103" t="s">
        <v>165</v>
      </c>
      <c r="AA97" s="104"/>
      <c r="AB97" s="104"/>
      <c r="AC97" s="105"/>
      <c r="AD97" s="103" t="s">
        <v>112</v>
      </c>
      <c r="AE97" s="104"/>
      <c r="AF97" s="104"/>
      <c r="AG97" s="105"/>
      <c r="AH97" s="103" t="s">
        <v>113</v>
      </c>
      <c r="AI97" s="104"/>
      <c r="AJ97" s="104"/>
      <c r="AK97" s="105"/>
      <c r="AL97" s="103" t="s">
        <v>114</v>
      </c>
      <c r="AM97" s="104"/>
      <c r="AN97" s="104"/>
      <c r="AO97" s="105"/>
      <c r="AP97" s="103" t="s">
        <v>115</v>
      </c>
      <c r="AQ97" s="104"/>
      <c r="AR97" s="104"/>
      <c r="AS97" s="105"/>
      <c r="AT97" s="103" t="s">
        <v>117</v>
      </c>
      <c r="AU97" s="189"/>
      <c r="AV97" s="189"/>
      <c r="AW97" s="190"/>
      <c r="AX97" s="103" t="s">
        <v>115</v>
      </c>
      <c r="AY97" s="104"/>
      <c r="AZ97" s="104"/>
      <c r="BA97" s="105"/>
      <c r="BB97" s="103" t="s">
        <v>120</v>
      </c>
      <c r="BC97" s="104"/>
      <c r="BD97" s="104"/>
      <c r="BE97" s="105"/>
      <c r="BF97" s="103" t="s">
        <v>115</v>
      </c>
      <c r="BG97" s="104"/>
      <c r="BH97" s="104"/>
      <c r="BI97" s="105"/>
      <c r="BJ97" s="103" t="s">
        <v>170</v>
      </c>
      <c r="BK97" s="104"/>
      <c r="BL97" s="104"/>
      <c r="BM97" s="105"/>
      <c r="BN97" s="103" t="s">
        <v>115</v>
      </c>
      <c r="BO97" s="189"/>
      <c r="BP97" s="189"/>
      <c r="BQ97" s="190"/>
      <c r="BR97" s="179"/>
      <c r="BS97" s="180"/>
      <c r="BT97" s="180"/>
      <c r="BU97" s="180"/>
      <c r="BV97" s="180"/>
      <c r="BW97" s="180"/>
      <c r="BX97" s="180"/>
      <c r="BY97" s="180"/>
      <c r="BZ97" s="180"/>
      <c r="CA97" s="180"/>
      <c r="CB97" s="181"/>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row>
    <row r="98" spans="1:198" ht="16.5" customHeight="1">
      <c r="A98" s="93"/>
      <c r="B98" s="1"/>
      <c r="C98" s="1"/>
      <c r="D98" s="1"/>
      <c r="E98" s="1"/>
      <c r="F98" s="129" t="s">
        <v>124</v>
      </c>
      <c r="G98" s="104"/>
      <c r="H98" s="104"/>
      <c r="I98" s="105"/>
      <c r="J98" s="103" t="s">
        <v>125</v>
      </c>
      <c r="K98" s="104"/>
      <c r="L98" s="104"/>
      <c r="M98" s="105"/>
      <c r="N98" s="103" t="s">
        <v>126</v>
      </c>
      <c r="O98" s="104"/>
      <c r="P98" s="104"/>
      <c r="Q98" s="105"/>
      <c r="R98" s="103" t="s">
        <v>127</v>
      </c>
      <c r="S98" s="104"/>
      <c r="T98" s="104"/>
      <c r="U98" s="105"/>
      <c r="V98" s="103" t="s">
        <v>128</v>
      </c>
      <c r="W98" s="104"/>
      <c r="X98" s="104"/>
      <c r="Y98" s="105"/>
      <c r="Z98" s="103" t="s">
        <v>166</v>
      </c>
      <c r="AA98" s="104"/>
      <c r="AB98" s="104"/>
      <c r="AC98" s="105"/>
      <c r="AD98" s="103" t="s">
        <v>130</v>
      </c>
      <c r="AE98" s="104"/>
      <c r="AF98" s="104"/>
      <c r="AG98" s="105"/>
      <c r="AH98" s="103" t="s">
        <v>131</v>
      </c>
      <c r="AI98" s="104"/>
      <c r="AJ98" s="104"/>
      <c r="AK98" s="105"/>
      <c r="AL98" s="103" t="s">
        <v>132</v>
      </c>
      <c r="AM98" s="104"/>
      <c r="AN98" s="104"/>
      <c r="AO98" s="105"/>
      <c r="AP98" s="103" t="s">
        <v>115</v>
      </c>
      <c r="AQ98" s="104"/>
      <c r="AR98" s="104"/>
      <c r="AS98" s="105"/>
      <c r="AT98" s="103" t="s">
        <v>134</v>
      </c>
      <c r="AU98" s="104"/>
      <c r="AV98" s="104"/>
      <c r="AW98" s="105"/>
      <c r="AX98" s="103" t="s">
        <v>137</v>
      </c>
      <c r="AY98" s="104"/>
      <c r="AZ98" s="104"/>
      <c r="BA98" s="105"/>
      <c r="BB98" s="103" t="s">
        <v>169</v>
      </c>
      <c r="BC98" s="104"/>
      <c r="BD98" s="104"/>
      <c r="BE98" s="105"/>
      <c r="BF98" s="183" t="s">
        <v>172</v>
      </c>
      <c r="BG98" s="104"/>
      <c r="BH98" s="104"/>
      <c r="BI98" s="105"/>
      <c r="BJ98" s="183" t="s">
        <v>171</v>
      </c>
      <c r="BK98" s="104"/>
      <c r="BL98" s="104"/>
      <c r="BM98" s="105"/>
      <c r="BN98" s="183" t="s">
        <v>136</v>
      </c>
      <c r="BO98" s="184"/>
      <c r="BP98" s="184"/>
      <c r="BQ98" s="185"/>
      <c r="BR98" s="179"/>
      <c r="BS98" s="180"/>
      <c r="BT98" s="180"/>
      <c r="BU98" s="180"/>
      <c r="BV98" s="180"/>
      <c r="BW98" s="180"/>
      <c r="BX98" s="180"/>
      <c r="BY98" s="180"/>
      <c r="BZ98" s="180"/>
      <c r="CA98" s="180"/>
      <c r="CB98" s="181"/>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row>
    <row r="99" spans="1:198" ht="15" customHeight="1">
      <c r="A99" s="93"/>
      <c r="B99" s="1"/>
      <c r="C99" s="1"/>
      <c r="D99" s="1"/>
      <c r="E99" s="1"/>
      <c r="F99" s="129" t="s">
        <v>142</v>
      </c>
      <c r="G99" s="104"/>
      <c r="H99" s="105"/>
      <c r="I99" s="39">
        <f>SUM(J99:BQ99)</f>
        <v>4215.4083204930666</v>
      </c>
      <c r="J99" s="106">
        <f>SUM(($D$77*J77),($D$78*J78),($D$79*J79),($D$80*J80),($D$81*J81),($D$82*J82),($D$83*J83),($D$84*J84),($D$85*J85),($D$86*J86),($D$87*J87),($D$88*J88),($D$89*J89),($D$90*J90),($D$91*J91),($D$92*J92),($D$93*J93),($D$94*J94),($D$95*J95))</f>
        <v>259.78428351309708</v>
      </c>
      <c r="K99" s="104"/>
      <c r="L99" s="104"/>
      <c r="M99" s="105"/>
      <c r="N99" s="106">
        <f t="shared" ref="N99" si="3">SUM(($D$77*N77),($D$78*N78),($D$79*N79),($D$80*N80),($D$81*N81),($D$82*N82),($D$83*N83),($D$84*N84),($D$85*N85),($D$86*N86),($D$87*N87),($D$88*N88),($D$89*N89),($D$90*N90),($D$91*N91),($D$92*N92),($D$93*N93),($D$94*N94),($D$95*N95))</f>
        <v>214.17565485362098</v>
      </c>
      <c r="O99" s="104"/>
      <c r="P99" s="104"/>
      <c r="Q99" s="105"/>
      <c r="R99" s="106">
        <f t="shared" ref="R99" si="4">SUM(($D$77*R77),($D$78*R78),($D$79*R79),($D$80*R80),($D$81*R81),($D$82*R82),($D$83*R83),($D$84*R84),($D$85*R85),($D$86*R86),($D$87*R87),($D$88*R88),($D$89*R89),($D$90*R90),($D$91*R91),($D$92*R92),($D$93*R93),($D$94*R94),($D$95*R95))</f>
        <v>303.23574730354392</v>
      </c>
      <c r="S99" s="104"/>
      <c r="T99" s="104"/>
      <c r="U99" s="105"/>
      <c r="V99" s="106">
        <f t="shared" ref="V99" si="5">SUM(($D$77*V77),($D$78*V78),($D$79*V79),($D$80*V80),($D$81*V81),($D$82*V82),($D$83*V83),($D$84*V84),($D$85*V85),($D$86*V86),($D$87*V87),($D$88*V88),($D$89*V89),($D$90*V90),($D$91*V91),($D$92*V92),($D$93*V93),($D$94*V94),($D$95*V95))</f>
        <v>462.40369799691825</v>
      </c>
      <c r="W99" s="104"/>
      <c r="X99" s="104"/>
      <c r="Y99" s="105"/>
      <c r="Z99" s="106">
        <f t="shared" ref="Z99" si="6">SUM(($D$77*Z77),($D$78*Z78),($D$79*Z79),($D$80*Z80),($D$81*Z81),($D$82*Z82),($D$83*Z83),($D$84*Z84),($D$85*Z85),($D$86*Z86),($D$87*Z87),($D$88*Z88),($D$89*Z89),($D$90*Z90),($D$91*Z91),($D$92*Z92),($D$93*Z93),($D$94*Z94),($D$95*Z95))</f>
        <v>462.40369799691825</v>
      </c>
      <c r="AA99" s="104"/>
      <c r="AB99" s="104"/>
      <c r="AC99" s="105"/>
      <c r="AD99" s="106">
        <f t="shared" ref="AD99" si="7">SUM(($D$77*AD77),($D$78*AD78),($D$79*AD79),($D$80*AD80),($D$81*AD81),($D$82*AD82),($D$83*AD83),($D$84*AD84),($D$85*AD85),($D$86*AD86),($D$87*AD87),($D$88*AD88),($D$89*AD89),($D$90*AD90),($D$91*AD91),($D$92*AD92),($D$93*AD93),($D$94*AD94),($D$95*AD95))</f>
        <v>211.24807395993835</v>
      </c>
      <c r="AE99" s="104"/>
      <c r="AF99" s="104"/>
      <c r="AG99" s="105"/>
      <c r="AH99" s="106">
        <f t="shared" ref="AH99" si="8">SUM(($D$77*AH77),($D$78*AH78),($D$79*AH79),($D$80*AH80),($D$81*AH81),($D$82*AH82),($D$83*AH83),($D$84*AH84),($D$85*AH85),($D$86*AH86),($D$87*AH87),($D$88*AH88),($D$89*AH89),($D$90*AH90),($D$91*AH91),($D$92*AH92),($D$93*AH93),($D$94*AH94),($D$95*AH95))</f>
        <v>211.24807395993835</v>
      </c>
      <c r="AI99" s="104"/>
      <c r="AJ99" s="104"/>
      <c r="AK99" s="105"/>
      <c r="AL99" s="106">
        <f t="shared" ref="AL99" si="9">SUM(($D$77*AL77),($D$78*AL78),($D$79*AL79),($D$80*AL80),($D$81*AL81),($D$82*AL82),($D$83*AL83),($D$84*AL84),($D$85*AL85),($D$86*AL86),($D$87*AL87),($D$88*AL88),($D$89*AL89),($D$90*AL90),($D$91*AL91),($D$92*AL92),($D$93*AL93),($D$94*AL94),($D$95*AL95))</f>
        <v>213.09707241910635</v>
      </c>
      <c r="AM99" s="104"/>
      <c r="AN99" s="104"/>
      <c r="AO99" s="105"/>
      <c r="AP99" s="106">
        <f t="shared" ref="AP99" si="10">SUM(($D$77*AP77),($D$78*AP78),($D$79*AP79),($D$80*AP80),($D$81*AP81),($D$82*AP82),($D$83*AP83),($D$84*AP84),($D$85*AP85),($D$86*AP86),($D$87*AP87),($D$88*AP88),($D$89*AP89),($D$90*AP90),($D$91*AP91),($D$92*AP92),($D$93*AP93),($D$94*AP94),($D$95*AP95))</f>
        <v>394.29892141756551</v>
      </c>
      <c r="AQ99" s="104"/>
      <c r="AR99" s="104"/>
      <c r="AS99" s="105"/>
      <c r="AT99" s="106">
        <f t="shared" ref="AT99" si="11">SUM(($D$77*AT77),($D$78*AT78),($D$79*AT79),($D$80*AT80),($D$81*AT81),($D$82*AT82),($D$83*AT83),($D$84*AT84),($D$85*AT85),($D$86*AT86),($D$87*AT87),($D$88*AT88),($D$89*AT89),($D$90*AT90),($D$91*AT91),($D$92*AT92),($D$93*AT93),($D$94*AT94),($D$95*AT95))</f>
        <v>306.62557781201855</v>
      </c>
      <c r="AU99" s="104"/>
      <c r="AV99" s="104"/>
      <c r="AW99" s="105"/>
      <c r="AX99" s="106">
        <f t="shared" ref="AX99" si="12">SUM(($D$77*AX77),($D$78*AX78),($D$79*AX79),($D$80*AX80),($D$81*AX81),($D$82*AX82),($D$83*AX83),($D$84*AX84),($D$85*AX85),($D$86*AX86),($D$87*AX87),($D$88*AX88),($D$89*AX89),($D$90*AX90),($D$91*AX91),($D$92*AX92),($D$93*AX93),($D$94*AX94),($D$95*AX95))</f>
        <v>189.98459167950693</v>
      </c>
      <c r="AY99" s="104"/>
      <c r="AZ99" s="104"/>
      <c r="BA99" s="105"/>
      <c r="BB99" s="106">
        <f t="shared" ref="BB99" si="13">SUM(($D$77*BB77),($D$78*BB78),($D$79*BB79),($D$80*BB80),($D$81*BB81),($D$82*BB82),($D$83*BB83),($D$84*BB84),($D$85*BB85),($D$86*BB86),($D$87*BB87),($D$88*BB88),($D$89*BB89),($D$90*BB90),($D$91*BB91),($D$92*BB92),($D$93*BB93),($D$94*BB94),($D$95*BB95))</f>
        <v>161.94144838212634</v>
      </c>
      <c r="BC99" s="104"/>
      <c r="BD99" s="104"/>
      <c r="BE99" s="105"/>
      <c r="BF99" s="106">
        <f t="shared" ref="BF99" si="14">SUM(($D$77*BF77),($D$78*BF78),($D$79*BF79),($D$80*BF80),($D$81*BF81),($D$82*BF82),($D$83*BF83),($D$84*BF84),($D$85*BF85),($D$86*BF86),($D$87*BF87),($D$88*BF88),($D$89*BF89),($D$90*BF90),($D$91*BF91),($D$92*BF92),($D$93*BF93),($D$94*BF94),($D$95*BF95))</f>
        <v>250.07704160246536</v>
      </c>
      <c r="BG99" s="104"/>
      <c r="BH99" s="104"/>
      <c r="BI99" s="105"/>
      <c r="BJ99" s="106">
        <f t="shared" ref="BJ99" si="15">SUM(($D$77*BJ77),($D$78*BJ78),($D$79*BJ79),($D$80*BJ80),($D$81*BJ81),($D$82*BJ82),($D$83*BJ83),($D$84*BJ84),($D$85*BJ85),($D$86*BJ86),($D$87*BJ87),($D$88*BJ88),($D$89*BJ89),($D$90*BJ90),($D$91*BJ91),($D$92*BJ92),($D$93*BJ93),($D$94*BJ94),($D$95*BJ95))</f>
        <v>250.07704160246536</v>
      </c>
      <c r="BK99" s="104"/>
      <c r="BL99" s="104"/>
      <c r="BM99" s="105"/>
      <c r="BN99" s="106">
        <f t="shared" ref="BN99" si="16">SUM(($D$77*BN77),($D$78*BN78),($D$79*BN79),($D$80*BN80),($D$81*BN81),($D$82*BN82),($D$83*BN83),($D$84*BN84),($D$85*BN85),($D$86*BN86),($D$87*BN87),($D$88*BN88),($D$89*BN89),($D$90*BN90),($D$91*BN91),($D$92*BN92),($D$93*BN93),($D$94*BN94),($D$95*BN95))</f>
        <v>324.80739599383668</v>
      </c>
      <c r="BO99" s="104"/>
      <c r="BP99" s="104"/>
      <c r="BQ99" s="105"/>
      <c r="BR99" s="179"/>
      <c r="BS99" s="180"/>
      <c r="BT99" s="180"/>
      <c r="BU99" s="180"/>
      <c r="BV99" s="180"/>
      <c r="BW99" s="180"/>
      <c r="BX99" s="180"/>
      <c r="BY99" s="180"/>
      <c r="BZ99" s="180"/>
      <c r="CA99" s="180"/>
      <c r="CB99" s="181"/>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row>
    <row r="100" spans="1:198" ht="15" customHeight="1">
      <c r="A100" s="93"/>
      <c r="B100" s="1"/>
      <c r="C100" s="9"/>
      <c r="D100" s="9"/>
      <c r="E100" s="9"/>
      <c r="F100" s="170" t="s">
        <v>57</v>
      </c>
      <c r="G100" s="171"/>
      <c r="H100" s="172"/>
      <c r="I100" s="174">
        <f>SUM(J100:BQ100)</f>
        <v>99.999999999999986</v>
      </c>
      <c r="J100" s="122">
        <f>((J99*100)/(SUM($J$99:$BQ$99)))</f>
        <v>6.1627311938007159</v>
      </c>
      <c r="K100" s="120"/>
      <c r="L100" s="120"/>
      <c r="M100" s="121"/>
      <c r="N100" s="122">
        <f>((N99*100)/(SUM($J$99:$BQ$99)))</f>
        <v>5.0807807588273999</v>
      </c>
      <c r="O100" s="120"/>
      <c r="P100" s="120"/>
      <c r="Q100" s="121"/>
      <c r="R100" s="112">
        <f>((R99*100)/(SUM($J$99:$BQ$99)))</f>
        <v>7.1935082973901592</v>
      </c>
      <c r="S100" s="113"/>
      <c r="T100" s="113"/>
      <c r="U100" s="114"/>
      <c r="V100" s="115">
        <f>((V99*100)/(SUM($J$99:$BQ$99)))</f>
        <v>10.969369105928793</v>
      </c>
      <c r="W100" s="116"/>
      <c r="X100" s="116"/>
      <c r="Y100" s="117"/>
      <c r="Z100" s="118">
        <f>((Z99*100)/(SUM($J$99:$BQ$99)))</f>
        <v>10.969369105928793</v>
      </c>
      <c r="AA100" s="116"/>
      <c r="AB100" s="116"/>
      <c r="AC100" s="117"/>
      <c r="AD100" s="119">
        <f>((AD99*100)/(SUM($J$99:$BQ$99)))</f>
        <v>5.0113312376635708</v>
      </c>
      <c r="AE100" s="120"/>
      <c r="AF100" s="120"/>
      <c r="AG100" s="121"/>
      <c r="AH100" s="122">
        <f>((AH99*100)/(SUM($J$99:$BQ$99)))</f>
        <v>5.0113312376635708</v>
      </c>
      <c r="AI100" s="120"/>
      <c r="AJ100" s="120"/>
      <c r="AK100" s="121"/>
      <c r="AL100" s="122">
        <f>((AL99*100)/(SUM($J$99:$BQ$99)))</f>
        <v>5.055194093135464</v>
      </c>
      <c r="AM100" s="120"/>
      <c r="AN100" s="120"/>
      <c r="AO100" s="121"/>
      <c r="AP100" s="118">
        <f>((AP99*100)/(SUM($J$99:$BQ$99)))</f>
        <v>9.3537539293808027</v>
      </c>
      <c r="AQ100" s="116"/>
      <c r="AR100" s="116"/>
      <c r="AS100" s="117"/>
      <c r="AT100" s="112">
        <f>((AT99*100)/(SUM($J$99:$BQ$99)))</f>
        <v>7.2739235324219615</v>
      </c>
      <c r="AU100" s="165"/>
      <c r="AV100" s="165"/>
      <c r="AW100" s="166"/>
      <c r="AX100" s="119">
        <f>((AX99*100)/(SUM($J$99:$BQ$99)))</f>
        <v>4.5069083997368224</v>
      </c>
      <c r="AY100" s="120"/>
      <c r="AZ100" s="120"/>
      <c r="BA100" s="121"/>
      <c r="BB100" s="119">
        <f>((BB99*100)/(SUM($J$99:$BQ$99)))</f>
        <v>3.8416550917464725</v>
      </c>
      <c r="BC100" s="120"/>
      <c r="BD100" s="120"/>
      <c r="BE100" s="121"/>
      <c r="BF100" s="119">
        <f>((BF99*100)/(SUM($J$99:$BQ$99)))</f>
        <v>5.9324512025732874</v>
      </c>
      <c r="BG100" s="120"/>
      <c r="BH100" s="120"/>
      <c r="BI100" s="121"/>
      <c r="BJ100" s="122">
        <f>((BJ99*100)/(SUM($J$99:$BQ$99)))</f>
        <v>5.9324512025732874</v>
      </c>
      <c r="BK100" s="120"/>
      <c r="BL100" s="120"/>
      <c r="BM100" s="121"/>
      <c r="BN100" s="112">
        <f>((BN99*100)/(SUM($J$99:$BQ$99)))</f>
        <v>7.7052416112288906</v>
      </c>
      <c r="BO100" s="165"/>
      <c r="BP100" s="165"/>
      <c r="BQ100" s="166"/>
      <c r="BR100" s="179"/>
      <c r="BS100" s="180"/>
      <c r="BT100" s="180"/>
      <c r="BU100" s="180"/>
      <c r="BV100" s="180"/>
      <c r="BW100" s="180"/>
      <c r="BX100" s="180"/>
      <c r="BY100" s="180"/>
      <c r="BZ100" s="180"/>
      <c r="CA100" s="180"/>
      <c r="CB100" s="181"/>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row>
    <row r="101" spans="1:198" ht="27" customHeight="1" thickBot="1">
      <c r="A101" s="93"/>
      <c r="B101" s="9"/>
      <c r="C101" s="9"/>
      <c r="D101" s="9"/>
      <c r="E101" s="9"/>
      <c r="F101" s="173"/>
      <c r="G101" s="159"/>
      <c r="H101" s="160"/>
      <c r="I101" s="175"/>
      <c r="J101" s="167" t="str">
        <f>REPT("|",(J100*2))</f>
        <v>||||||||||||</v>
      </c>
      <c r="K101" s="104"/>
      <c r="L101" s="104"/>
      <c r="M101" s="105"/>
      <c r="N101" s="167" t="str">
        <f>REPT("|",(N100*2))</f>
        <v>||||||||||</v>
      </c>
      <c r="O101" s="104"/>
      <c r="P101" s="104"/>
      <c r="Q101" s="105"/>
      <c r="R101" s="167" t="str">
        <f>REPT("|",(R100*2))</f>
        <v>||||||||||||||</v>
      </c>
      <c r="S101" s="104"/>
      <c r="T101" s="104"/>
      <c r="U101" s="105"/>
      <c r="V101" s="167" t="str">
        <f>REPT("|",(V100*2))</f>
        <v>|||||||||||||||||||||</v>
      </c>
      <c r="W101" s="104"/>
      <c r="X101" s="104"/>
      <c r="Y101" s="105"/>
      <c r="Z101" s="167" t="str">
        <f>REPT("|",(Z100*2))</f>
        <v>|||||||||||||||||||||</v>
      </c>
      <c r="AA101" s="104"/>
      <c r="AB101" s="104"/>
      <c r="AC101" s="105"/>
      <c r="AD101" s="167" t="str">
        <f>REPT("|",(AD100*2))</f>
        <v>||||||||||</v>
      </c>
      <c r="AE101" s="104"/>
      <c r="AF101" s="104"/>
      <c r="AG101" s="105"/>
      <c r="AH101" s="167" t="str">
        <f>REPT("|",(AH100*2))</f>
        <v>||||||||||</v>
      </c>
      <c r="AI101" s="104"/>
      <c r="AJ101" s="104"/>
      <c r="AK101" s="105"/>
      <c r="AL101" s="167" t="str">
        <f>REPT("|",(AL100*2))</f>
        <v>||||||||||</v>
      </c>
      <c r="AM101" s="104"/>
      <c r="AN101" s="104"/>
      <c r="AO101" s="105"/>
      <c r="AP101" s="167" t="str">
        <f>REPT("|",(AP100*2))</f>
        <v>||||||||||||||||||</v>
      </c>
      <c r="AQ101" s="104"/>
      <c r="AR101" s="104"/>
      <c r="AS101" s="105"/>
      <c r="AT101" s="167" t="str">
        <f>REPT("|",(AT100*2))</f>
        <v>||||||||||||||</v>
      </c>
      <c r="AU101" s="168"/>
      <c r="AV101" s="168"/>
      <c r="AW101" s="169"/>
      <c r="AX101" s="167" t="str">
        <f>REPT("|",(AX100*2))</f>
        <v>|||||||||</v>
      </c>
      <c r="AY101" s="104"/>
      <c r="AZ101" s="104"/>
      <c r="BA101" s="105"/>
      <c r="BB101" s="167" t="str">
        <f>REPT("|",(BB100*2))</f>
        <v>|||||||</v>
      </c>
      <c r="BC101" s="104"/>
      <c r="BD101" s="104"/>
      <c r="BE101" s="105"/>
      <c r="BF101" s="167" t="str">
        <f>REPT("|",(BF100*2))</f>
        <v>|||||||||||</v>
      </c>
      <c r="BG101" s="104"/>
      <c r="BH101" s="104"/>
      <c r="BI101" s="105"/>
      <c r="BJ101" s="167" t="str">
        <f>REPT("|",(BJ100*2))</f>
        <v>|||||||||||</v>
      </c>
      <c r="BK101" s="104"/>
      <c r="BL101" s="104"/>
      <c r="BM101" s="105"/>
      <c r="BN101" s="167" t="str">
        <f>REPT("|",(BN100*2))</f>
        <v>|||||||||||||||</v>
      </c>
      <c r="BO101" s="168"/>
      <c r="BP101" s="168"/>
      <c r="BQ101" s="169"/>
      <c r="BR101" s="173"/>
      <c r="BS101" s="159"/>
      <c r="BT101" s="159"/>
      <c r="BU101" s="159"/>
      <c r="BV101" s="182"/>
      <c r="BW101" s="182"/>
      <c r="BX101" s="159"/>
      <c r="BY101" s="159"/>
      <c r="BZ101" s="159"/>
      <c r="CA101" s="159"/>
      <c r="CB101" s="160"/>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c r="ES101" s="12"/>
      <c r="ET101" s="12"/>
      <c r="EU101" s="12"/>
      <c r="EV101" s="12"/>
      <c r="EW101" s="12"/>
      <c r="EX101" s="12"/>
      <c r="EY101" s="12"/>
      <c r="EZ101" s="12"/>
      <c r="FA101" s="12"/>
      <c r="FB101" s="12"/>
      <c r="FC101" s="12"/>
      <c r="FD101" s="12"/>
      <c r="FE101" s="12"/>
      <c r="FF101" s="12"/>
      <c r="FG101" s="12"/>
      <c r="FH101" s="12"/>
      <c r="FI101" s="12"/>
      <c r="FJ101" s="12"/>
      <c r="FK101" s="12"/>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row>
    <row r="102" spans="1:198" ht="18" customHeight="1">
      <c r="A102" s="93"/>
      <c r="B102" s="1"/>
      <c r="C102" s="1"/>
      <c r="D102" s="1"/>
      <c r="E102" s="1"/>
      <c r="F102" s="176" t="s">
        <v>44</v>
      </c>
      <c r="G102" s="11" t="s">
        <v>12</v>
      </c>
      <c r="H102" s="40" t="s">
        <v>173</v>
      </c>
      <c r="I102" s="41"/>
      <c r="J102" s="107">
        <v>2</v>
      </c>
      <c r="K102" s="104"/>
      <c r="L102" s="104"/>
      <c r="M102" s="105"/>
      <c r="N102" s="107">
        <v>3</v>
      </c>
      <c r="O102" s="104"/>
      <c r="P102" s="104"/>
      <c r="Q102" s="105"/>
      <c r="R102" s="107">
        <v>3</v>
      </c>
      <c r="S102" s="104"/>
      <c r="T102" s="104"/>
      <c r="U102" s="105"/>
      <c r="V102" s="107">
        <v>4</v>
      </c>
      <c r="W102" s="104"/>
      <c r="X102" s="104"/>
      <c r="Y102" s="105"/>
      <c r="Z102" s="107">
        <v>3</v>
      </c>
      <c r="AA102" s="104"/>
      <c r="AB102" s="104"/>
      <c r="AC102" s="105"/>
      <c r="AD102" s="107">
        <v>3</v>
      </c>
      <c r="AE102" s="104"/>
      <c r="AF102" s="104"/>
      <c r="AG102" s="105"/>
      <c r="AH102" s="107">
        <v>3</v>
      </c>
      <c r="AI102" s="104"/>
      <c r="AJ102" s="104"/>
      <c r="AK102" s="105"/>
      <c r="AL102" s="107">
        <v>2</v>
      </c>
      <c r="AM102" s="104"/>
      <c r="AN102" s="104"/>
      <c r="AO102" s="105"/>
      <c r="AP102" s="107">
        <v>4</v>
      </c>
      <c r="AQ102" s="104"/>
      <c r="AR102" s="104"/>
      <c r="AS102" s="105"/>
      <c r="AT102" s="107">
        <v>3</v>
      </c>
      <c r="AU102" s="108"/>
      <c r="AV102" s="108"/>
      <c r="AW102" s="109"/>
      <c r="AX102" s="107">
        <v>3</v>
      </c>
      <c r="AY102" s="104"/>
      <c r="AZ102" s="104"/>
      <c r="BA102" s="105"/>
      <c r="BB102" s="107">
        <v>4</v>
      </c>
      <c r="BC102" s="104"/>
      <c r="BD102" s="104"/>
      <c r="BE102" s="105"/>
      <c r="BF102" s="107">
        <v>3</v>
      </c>
      <c r="BG102" s="104"/>
      <c r="BH102" s="104"/>
      <c r="BI102" s="105"/>
      <c r="BJ102" s="107">
        <v>3</v>
      </c>
      <c r="BK102" s="104"/>
      <c r="BL102" s="104"/>
      <c r="BM102" s="105"/>
      <c r="BN102" s="107">
        <v>4</v>
      </c>
      <c r="BO102" s="108"/>
      <c r="BP102" s="108"/>
      <c r="BQ102" s="109"/>
      <c r="BR102" s="1"/>
      <c r="BS102" s="1"/>
      <c r="BT102" s="1"/>
      <c r="BU102" s="1"/>
      <c r="BV102" s="110">
        <f>(J$100*J102)/5+(N$100*N102)/5+(R$100*R102)/5+(V$100*V102)/5+(Z$100*Z102)/5+(AD$100*AD102)/5+(AH$100*AH102)/5+(AL$100*AL102)/5+(AP$100*AP102)/5+(AT$100*AT102)/5+(AX$100*AX102)/5+(BB$100*BB102)/5+(BF$100*BF102)/5+(BJ$100*BJ102)/5+(BN$100*BN102)/5</f>
        <v>64.130418890269752</v>
      </c>
      <c r="BW102" s="11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row>
    <row r="103" spans="1:198" ht="18" customHeight="1">
      <c r="A103" s="93"/>
      <c r="B103" s="1"/>
      <c r="C103" s="1"/>
      <c r="D103" s="1"/>
      <c r="E103" s="1"/>
      <c r="F103" s="177"/>
      <c r="G103" s="11" t="s">
        <v>49</v>
      </c>
      <c r="H103" s="40" t="s">
        <v>174</v>
      </c>
      <c r="I103" s="41"/>
      <c r="J103" s="107">
        <v>5</v>
      </c>
      <c r="K103" s="104"/>
      <c r="L103" s="104"/>
      <c r="M103" s="105"/>
      <c r="N103" s="107">
        <v>5</v>
      </c>
      <c r="O103" s="104"/>
      <c r="P103" s="104"/>
      <c r="Q103" s="105"/>
      <c r="R103" s="107">
        <v>3</v>
      </c>
      <c r="S103" s="104"/>
      <c r="T103" s="104"/>
      <c r="U103" s="105"/>
      <c r="V103" s="107">
        <v>3</v>
      </c>
      <c r="W103" s="104"/>
      <c r="X103" s="104"/>
      <c r="Y103" s="105"/>
      <c r="Z103" s="107">
        <v>2</v>
      </c>
      <c r="AA103" s="104"/>
      <c r="AB103" s="104"/>
      <c r="AC103" s="105"/>
      <c r="AD103" s="107">
        <v>4</v>
      </c>
      <c r="AE103" s="104"/>
      <c r="AF103" s="104"/>
      <c r="AG103" s="105"/>
      <c r="AH103" s="107">
        <v>5</v>
      </c>
      <c r="AI103" s="104"/>
      <c r="AJ103" s="104"/>
      <c r="AK103" s="105"/>
      <c r="AL103" s="107">
        <v>4</v>
      </c>
      <c r="AM103" s="104"/>
      <c r="AN103" s="104"/>
      <c r="AO103" s="105"/>
      <c r="AP103" s="107">
        <v>4</v>
      </c>
      <c r="AQ103" s="104"/>
      <c r="AR103" s="104"/>
      <c r="AS103" s="105"/>
      <c r="AT103" s="107">
        <v>3</v>
      </c>
      <c r="AU103" s="108"/>
      <c r="AV103" s="108"/>
      <c r="AW103" s="109"/>
      <c r="AX103" s="107">
        <v>3</v>
      </c>
      <c r="AY103" s="104"/>
      <c r="AZ103" s="104"/>
      <c r="BA103" s="105"/>
      <c r="BB103" s="107">
        <v>5</v>
      </c>
      <c r="BC103" s="104"/>
      <c r="BD103" s="104"/>
      <c r="BE103" s="105"/>
      <c r="BF103" s="107">
        <v>3</v>
      </c>
      <c r="BG103" s="104"/>
      <c r="BH103" s="104"/>
      <c r="BI103" s="105"/>
      <c r="BJ103" s="107">
        <v>3</v>
      </c>
      <c r="BK103" s="104"/>
      <c r="BL103" s="104"/>
      <c r="BM103" s="105"/>
      <c r="BN103" s="107">
        <v>4</v>
      </c>
      <c r="BO103" s="108"/>
      <c r="BP103" s="108"/>
      <c r="BQ103" s="109"/>
      <c r="BR103" s="1"/>
      <c r="BS103" s="1"/>
      <c r="BT103" s="1"/>
      <c r="BU103" s="1"/>
      <c r="BV103" s="95">
        <f>(J$100*J103)/5+(N$100*N103)/5+(R$100*R103)/5+(V$100*V103)/5+(Z$100*Z103)/5+(AD$100*AD103)/5+(AH$100*AH103)/5+(AL$100*AL103)/5+(AP$100*AP103)/5+(AT$100*AT103)/5+(AX$100*AX103)/5+(BB$100*BB103)/5+(BF$100*BF103)/5+(BJ$100*BJ103)/5+(BN$100*BN103)/5</f>
        <v>71.269829665911246</v>
      </c>
      <c r="BW103" s="96"/>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row>
    <row r="104" spans="1:198" ht="18" customHeight="1">
      <c r="A104" s="93"/>
      <c r="B104" s="1"/>
      <c r="C104" s="1"/>
      <c r="D104" s="1"/>
      <c r="E104" s="1"/>
      <c r="F104" s="177"/>
      <c r="G104" s="11" t="s">
        <v>50</v>
      </c>
      <c r="H104" s="40" t="s">
        <v>175</v>
      </c>
      <c r="I104" s="41"/>
      <c r="J104" s="107">
        <v>2</v>
      </c>
      <c r="K104" s="104"/>
      <c r="L104" s="104"/>
      <c r="M104" s="105"/>
      <c r="N104" s="107">
        <v>5</v>
      </c>
      <c r="O104" s="104"/>
      <c r="P104" s="104"/>
      <c r="Q104" s="105"/>
      <c r="R104" s="107">
        <v>3</v>
      </c>
      <c r="S104" s="104"/>
      <c r="T104" s="104"/>
      <c r="U104" s="105"/>
      <c r="V104" s="107">
        <v>4</v>
      </c>
      <c r="W104" s="104"/>
      <c r="X104" s="104"/>
      <c r="Y104" s="105"/>
      <c r="Z104" s="107">
        <v>2</v>
      </c>
      <c r="AA104" s="104"/>
      <c r="AB104" s="104"/>
      <c r="AC104" s="105"/>
      <c r="AD104" s="107">
        <v>3</v>
      </c>
      <c r="AE104" s="104"/>
      <c r="AF104" s="104"/>
      <c r="AG104" s="105"/>
      <c r="AH104" s="107">
        <v>3</v>
      </c>
      <c r="AI104" s="104"/>
      <c r="AJ104" s="104"/>
      <c r="AK104" s="105"/>
      <c r="AL104" s="107">
        <v>3</v>
      </c>
      <c r="AM104" s="104"/>
      <c r="AN104" s="104"/>
      <c r="AO104" s="105"/>
      <c r="AP104" s="107">
        <v>4</v>
      </c>
      <c r="AQ104" s="104"/>
      <c r="AR104" s="104"/>
      <c r="AS104" s="105"/>
      <c r="AT104" s="107">
        <v>3</v>
      </c>
      <c r="AU104" s="108"/>
      <c r="AV104" s="108"/>
      <c r="AW104" s="109"/>
      <c r="AX104" s="107">
        <v>3</v>
      </c>
      <c r="AY104" s="104"/>
      <c r="AZ104" s="104"/>
      <c r="BA104" s="105"/>
      <c r="BB104" s="107">
        <v>2</v>
      </c>
      <c r="BC104" s="104"/>
      <c r="BD104" s="104"/>
      <c r="BE104" s="105"/>
      <c r="BF104" s="107">
        <v>3</v>
      </c>
      <c r="BG104" s="104"/>
      <c r="BH104" s="104"/>
      <c r="BI104" s="105"/>
      <c r="BJ104" s="107">
        <v>3</v>
      </c>
      <c r="BK104" s="104"/>
      <c r="BL104" s="104"/>
      <c r="BM104" s="105"/>
      <c r="BN104" s="107">
        <v>4</v>
      </c>
      <c r="BO104" s="108"/>
      <c r="BP104" s="108"/>
      <c r="BQ104" s="109"/>
      <c r="BR104" s="1"/>
      <c r="BS104" s="1"/>
      <c r="BT104" s="1"/>
      <c r="BU104" s="1"/>
      <c r="BV104" s="95">
        <f>(J$100*J104)/5+(N$100*N104)/5+(R$100*R104)/5+(V$100*V104)/5+(Z$100*Z104)/5+(AD$100*AD104)/5+(AH$100*AH104)/5+(AL$100*AL104)/5+(AP$100*AP104)/5+(AT$100*AT104)/5+(AX$100*AX104)/5+(BB$100*BB104)/5+(BF$100*BF104)/5+(BJ$100*BJ104)/5+(BN$100*BN104)/5</f>
        <v>63.443234154543454</v>
      </c>
      <c r="BW104" s="96"/>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row>
    <row r="105" spans="1:198" ht="18" customHeight="1">
      <c r="A105" s="93"/>
      <c r="B105" s="1"/>
      <c r="C105" s="1"/>
      <c r="D105" s="1"/>
      <c r="E105" s="1"/>
      <c r="F105" s="177"/>
      <c r="G105" s="11" t="s">
        <v>51</v>
      </c>
      <c r="H105" s="40" t="s">
        <v>176</v>
      </c>
      <c r="I105" s="41"/>
      <c r="J105" s="107">
        <v>4</v>
      </c>
      <c r="K105" s="104"/>
      <c r="L105" s="104"/>
      <c r="M105" s="105"/>
      <c r="N105" s="107">
        <v>3</v>
      </c>
      <c r="O105" s="104"/>
      <c r="P105" s="104"/>
      <c r="Q105" s="105"/>
      <c r="R105" s="107">
        <v>3</v>
      </c>
      <c r="S105" s="104"/>
      <c r="T105" s="104"/>
      <c r="U105" s="105"/>
      <c r="V105" s="107">
        <v>3</v>
      </c>
      <c r="W105" s="104"/>
      <c r="X105" s="104"/>
      <c r="Y105" s="105"/>
      <c r="Z105" s="107">
        <v>5</v>
      </c>
      <c r="AA105" s="104"/>
      <c r="AB105" s="104"/>
      <c r="AC105" s="105"/>
      <c r="AD105" s="107">
        <v>3</v>
      </c>
      <c r="AE105" s="104"/>
      <c r="AF105" s="104"/>
      <c r="AG105" s="105"/>
      <c r="AH105" s="107">
        <v>3</v>
      </c>
      <c r="AI105" s="104"/>
      <c r="AJ105" s="104"/>
      <c r="AK105" s="105"/>
      <c r="AL105" s="107">
        <v>4</v>
      </c>
      <c r="AM105" s="104"/>
      <c r="AN105" s="104"/>
      <c r="AO105" s="105"/>
      <c r="AP105" s="107">
        <v>4</v>
      </c>
      <c r="AQ105" s="104"/>
      <c r="AR105" s="104"/>
      <c r="AS105" s="105"/>
      <c r="AT105" s="107">
        <v>3</v>
      </c>
      <c r="AU105" s="108"/>
      <c r="AV105" s="108"/>
      <c r="AW105" s="109"/>
      <c r="AX105" s="107">
        <v>3</v>
      </c>
      <c r="AY105" s="104"/>
      <c r="AZ105" s="104"/>
      <c r="BA105" s="105"/>
      <c r="BB105" s="107">
        <v>3</v>
      </c>
      <c r="BC105" s="104"/>
      <c r="BD105" s="104"/>
      <c r="BE105" s="105"/>
      <c r="BF105" s="107">
        <v>3</v>
      </c>
      <c r="BG105" s="104"/>
      <c r="BH105" s="104"/>
      <c r="BI105" s="105"/>
      <c r="BJ105" s="107">
        <v>3</v>
      </c>
      <c r="BK105" s="104"/>
      <c r="BL105" s="104"/>
      <c r="BM105" s="105"/>
      <c r="BN105" s="107">
        <v>4</v>
      </c>
      <c r="BO105" s="108"/>
      <c r="BP105" s="108"/>
      <c r="BQ105" s="109"/>
      <c r="BR105" s="1"/>
      <c r="BS105" s="1"/>
      <c r="BT105" s="1"/>
      <c r="BU105" s="1"/>
      <c r="BV105" s="95">
        <f t="shared" ref="BV105:BV108" si="17">(J$100*J105)/5+(N$100*N105)/5+(R$100*R105)/5+(V$100*V105)/5+(Z$100*Z105)/5+(AD$100*AD105)/5+(AH$100*AH105)/5+(AL$100*AL105)/5+(AP$100*AP105)/5+(AT$100*AT105)/5+(AX$100*AX105)/5+(BB$100*BB105)/5+(BF$100*BF105)/5+(BJ$100*BJ105)/5+(BN$100*BN105)/5</f>
        <v>70.043131807880684</v>
      </c>
      <c r="BW105" s="96"/>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row>
    <row r="106" spans="1:198" ht="18" customHeight="1">
      <c r="A106" s="93"/>
      <c r="B106" s="1"/>
      <c r="C106" s="1"/>
      <c r="D106" s="1"/>
      <c r="E106" s="1"/>
      <c r="F106" s="177"/>
      <c r="G106" s="42" t="s">
        <v>26</v>
      </c>
      <c r="H106" s="40" t="s">
        <v>177</v>
      </c>
      <c r="I106" s="43"/>
      <c r="J106" s="107">
        <v>3</v>
      </c>
      <c r="K106" s="104"/>
      <c r="L106" s="104"/>
      <c r="M106" s="105"/>
      <c r="N106" s="107">
        <v>3</v>
      </c>
      <c r="O106" s="104"/>
      <c r="P106" s="104"/>
      <c r="Q106" s="105"/>
      <c r="R106" s="107">
        <v>3</v>
      </c>
      <c r="S106" s="104"/>
      <c r="T106" s="104"/>
      <c r="U106" s="105"/>
      <c r="V106" s="107">
        <v>3</v>
      </c>
      <c r="W106" s="104"/>
      <c r="X106" s="104"/>
      <c r="Y106" s="105"/>
      <c r="Z106" s="107">
        <v>4</v>
      </c>
      <c r="AA106" s="104"/>
      <c r="AB106" s="104"/>
      <c r="AC106" s="105"/>
      <c r="AD106" s="107">
        <v>3</v>
      </c>
      <c r="AE106" s="104"/>
      <c r="AF106" s="104"/>
      <c r="AG106" s="105"/>
      <c r="AH106" s="107">
        <v>3</v>
      </c>
      <c r="AI106" s="104"/>
      <c r="AJ106" s="104"/>
      <c r="AK106" s="105"/>
      <c r="AL106" s="107">
        <v>3</v>
      </c>
      <c r="AM106" s="104"/>
      <c r="AN106" s="104"/>
      <c r="AO106" s="105"/>
      <c r="AP106" s="107">
        <v>4</v>
      </c>
      <c r="AQ106" s="104"/>
      <c r="AR106" s="104"/>
      <c r="AS106" s="105"/>
      <c r="AT106" s="107">
        <v>3</v>
      </c>
      <c r="AU106" s="108"/>
      <c r="AV106" s="108"/>
      <c r="AW106" s="109"/>
      <c r="AX106" s="107">
        <v>3</v>
      </c>
      <c r="AY106" s="104"/>
      <c r="AZ106" s="104"/>
      <c r="BA106" s="105"/>
      <c r="BB106" s="107">
        <v>4</v>
      </c>
      <c r="BC106" s="104"/>
      <c r="BD106" s="104"/>
      <c r="BE106" s="105"/>
      <c r="BF106" s="107">
        <v>3</v>
      </c>
      <c r="BG106" s="104"/>
      <c r="BH106" s="104"/>
      <c r="BI106" s="105"/>
      <c r="BJ106" s="107">
        <v>3</v>
      </c>
      <c r="BK106" s="104"/>
      <c r="BL106" s="104"/>
      <c r="BM106" s="105"/>
      <c r="BN106" s="107">
        <v>4</v>
      </c>
      <c r="BO106" s="108"/>
      <c r="BP106" s="108"/>
      <c r="BQ106" s="109"/>
      <c r="BR106" s="1"/>
      <c r="BS106" s="1"/>
      <c r="BT106" s="1"/>
      <c r="BU106" s="1"/>
      <c r="BV106" s="95">
        <f t="shared" si="17"/>
        <v>66.374003947656988</v>
      </c>
      <c r="BW106" s="96"/>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row>
    <row r="107" spans="1:198" ht="18" customHeight="1">
      <c r="A107" s="93"/>
      <c r="B107" s="1"/>
      <c r="C107" s="1"/>
      <c r="D107" s="1"/>
      <c r="E107" s="1"/>
      <c r="F107" s="177"/>
      <c r="G107" s="44" t="s">
        <v>52</v>
      </c>
      <c r="H107" s="40" t="s">
        <v>178</v>
      </c>
      <c r="I107" s="41"/>
      <c r="J107" s="107">
        <v>4</v>
      </c>
      <c r="K107" s="104"/>
      <c r="L107" s="104"/>
      <c r="M107" s="105"/>
      <c r="N107" s="107">
        <v>2</v>
      </c>
      <c r="O107" s="104"/>
      <c r="P107" s="104"/>
      <c r="Q107" s="105"/>
      <c r="R107" s="107">
        <v>3</v>
      </c>
      <c r="S107" s="104"/>
      <c r="T107" s="104"/>
      <c r="U107" s="105"/>
      <c r="V107" s="107">
        <v>3</v>
      </c>
      <c r="W107" s="104"/>
      <c r="X107" s="104"/>
      <c r="Y107" s="105"/>
      <c r="Z107" s="107">
        <v>5</v>
      </c>
      <c r="AA107" s="104"/>
      <c r="AB107" s="104"/>
      <c r="AC107" s="105"/>
      <c r="AD107" s="107">
        <v>3</v>
      </c>
      <c r="AE107" s="104"/>
      <c r="AF107" s="104"/>
      <c r="AG107" s="105"/>
      <c r="AH107" s="107">
        <v>3</v>
      </c>
      <c r="AI107" s="104"/>
      <c r="AJ107" s="104"/>
      <c r="AK107" s="105"/>
      <c r="AL107" s="107">
        <v>4</v>
      </c>
      <c r="AM107" s="104"/>
      <c r="AN107" s="104"/>
      <c r="AO107" s="105"/>
      <c r="AP107" s="107">
        <v>4</v>
      </c>
      <c r="AQ107" s="104"/>
      <c r="AR107" s="104"/>
      <c r="AS107" s="105"/>
      <c r="AT107" s="107">
        <v>3</v>
      </c>
      <c r="AU107" s="108"/>
      <c r="AV107" s="108"/>
      <c r="AW107" s="109"/>
      <c r="AX107" s="107">
        <v>3</v>
      </c>
      <c r="AY107" s="104"/>
      <c r="AZ107" s="104"/>
      <c r="BA107" s="105"/>
      <c r="BB107" s="107">
        <v>4</v>
      </c>
      <c r="BC107" s="104"/>
      <c r="BD107" s="104"/>
      <c r="BE107" s="105"/>
      <c r="BF107" s="107">
        <v>3</v>
      </c>
      <c r="BG107" s="104"/>
      <c r="BH107" s="104"/>
      <c r="BI107" s="105"/>
      <c r="BJ107" s="107">
        <v>3</v>
      </c>
      <c r="BK107" s="104"/>
      <c r="BL107" s="104"/>
      <c r="BM107" s="105"/>
      <c r="BN107" s="107">
        <v>4</v>
      </c>
      <c r="BO107" s="108"/>
      <c r="BP107" s="108"/>
      <c r="BQ107" s="109"/>
      <c r="BR107" s="1"/>
      <c r="BS107" s="1"/>
      <c r="BT107" s="1"/>
      <c r="BU107" s="1"/>
      <c r="BV107" s="95">
        <f t="shared" si="17"/>
        <v>69.795306674464499</v>
      </c>
      <c r="BW107" s="96"/>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row>
    <row r="108" spans="1:198" ht="19.5" customHeight="1" thickBot="1">
      <c r="A108" s="93"/>
      <c r="B108" s="1"/>
      <c r="C108" s="1"/>
      <c r="D108" s="1"/>
      <c r="E108" s="1"/>
      <c r="F108" s="175"/>
      <c r="G108" s="44" t="s">
        <v>53</v>
      </c>
      <c r="H108" s="40" t="s">
        <v>179</v>
      </c>
      <c r="I108" s="41"/>
      <c r="J108" s="107">
        <v>5</v>
      </c>
      <c r="K108" s="104"/>
      <c r="L108" s="104"/>
      <c r="M108" s="105"/>
      <c r="N108" s="107">
        <v>4</v>
      </c>
      <c r="O108" s="104"/>
      <c r="P108" s="104"/>
      <c r="Q108" s="105"/>
      <c r="R108" s="107">
        <v>3</v>
      </c>
      <c r="S108" s="104"/>
      <c r="T108" s="104"/>
      <c r="U108" s="105"/>
      <c r="V108" s="107">
        <v>2</v>
      </c>
      <c r="W108" s="104"/>
      <c r="X108" s="104"/>
      <c r="Y108" s="105"/>
      <c r="Z108" s="107">
        <v>2</v>
      </c>
      <c r="AA108" s="104"/>
      <c r="AB108" s="104"/>
      <c r="AC108" s="105"/>
      <c r="AD108" s="107">
        <v>4</v>
      </c>
      <c r="AE108" s="104"/>
      <c r="AF108" s="104"/>
      <c r="AG108" s="105"/>
      <c r="AH108" s="107">
        <v>5</v>
      </c>
      <c r="AI108" s="104"/>
      <c r="AJ108" s="104"/>
      <c r="AK108" s="105"/>
      <c r="AL108" s="107">
        <v>4</v>
      </c>
      <c r="AM108" s="104"/>
      <c r="AN108" s="104"/>
      <c r="AO108" s="105"/>
      <c r="AP108" s="107">
        <v>4</v>
      </c>
      <c r="AQ108" s="104"/>
      <c r="AR108" s="104"/>
      <c r="AS108" s="105"/>
      <c r="AT108" s="107">
        <v>3</v>
      </c>
      <c r="AU108" s="108"/>
      <c r="AV108" s="108"/>
      <c r="AW108" s="109"/>
      <c r="AX108" s="107">
        <v>3</v>
      </c>
      <c r="AY108" s="104"/>
      <c r="AZ108" s="104"/>
      <c r="BA108" s="105"/>
      <c r="BB108" s="107">
        <v>2</v>
      </c>
      <c r="BC108" s="104"/>
      <c r="BD108" s="104"/>
      <c r="BE108" s="105"/>
      <c r="BF108" s="107">
        <v>3</v>
      </c>
      <c r="BG108" s="104"/>
      <c r="BH108" s="104"/>
      <c r="BI108" s="105"/>
      <c r="BJ108" s="107">
        <v>3</v>
      </c>
      <c r="BK108" s="104"/>
      <c r="BL108" s="104"/>
      <c r="BM108" s="105"/>
      <c r="BN108" s="107">
        <v>4</v>
      </c>
      <c r="BO108" s="108"/>
      <c r="BP108" s="108"/>
      <c r="BQ108" s="109"/>
      <c r="BR108" s="1"/>
      <c r="BS108" s="1"/>
      <c r="BT108" s="1"/>
      <c r="BU108" s="1"/>
      <c r="BV108" s="97">
        <f t="shared" si="17"/>
        <v>65.754806637912125</v>
      </c>
      <c r="BW108" s="98"/>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row>
    <row r="109" spans="1:198" ht="12.75" customHeight="1">
      <c r="A109" s="93"/>
      <c r="B109" s="1"/>
      <c r="C109" s="1"/>
      <c r="D109" s="1"/>
      <c r="E109" s="1"/>
      <c r="F109" s="1"/>
      <c r="G109" s="1"/>
      <c r="H109" s="9"/>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99" t="s">
        <v>180</v>
      </c>
      <c r="BW109" s="100"/>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row>
    <row r="110" spans="1:198" ht="12.75" customHeight="1" thickBot="1">
      <c r="A110" s="93"/>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01"/>
      <c r="BW110" s="102"/>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row>
    <row r="111" spans="1:198" ht="12.75" customHeight="1">
      <c r="A111" s="93"/>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row>
    <row r="112" spans="1:198" ht="12.75" customHeight="1">
      <c r="A112" s="93"/>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row>
    <row r="113" spans="1:198" ht="12.75" customHeight="1">
      <c r="A113" s="93"/>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row>
    <row r="114" spans="1:198" ht="12.75" customHeight="1">
      <c r="A114" s="93"/>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row>
    <row r="115" spans="1:198" ht="12.75" customHeight="1">
      <c r="A115" s="93"/>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row>
    <row r="116" spans="1:198" ht="12.75" customHeight="1">
      <c r="A116" s="93"/>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row>
    <row r="117" spans="1:198" ht="12.75" customHeight="1">
      <c r="A117" s="93"/>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row>
    <row r="118" spans="1:198" ht="12.75" customHeight="1">
      <c r="A118" s="93"/>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row>
    <row r="119" spans="1:198" ht="12.75" customHeight="1">
      <c r="A119" s="93"/>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row>
    <row r="120" spans="1:198" ht="12.75" customHeight="1">
      <c r="A120" s="9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row>
    <row r="121" spans="1:198" ht="12.75" customHeight="1">
      <c r="A121" s="93"/>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row>
    <row r="122" spans="1:198" ht="12.75" customHeight="1">
      <c r="A122" s="93"/>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row>
    <row r="123" spans="1:198" ht="12.75" customHeight="1">
      <c r="A123" s="93"/>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row>
    <row r="124" spans="1:198" ht="12.75" customHeight="1">
      <c r="A124" s="93"/>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row>
    <row r="125" spans="1:198" ht="12.75" customHeight="1">
      <c r="A125" s="93"/>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row>
    <row r="126" spans="1:198" ht="12.75" customHeight="1">
      <c r="A126" s="93"/>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row>
    <row r="127" spans="1:198" ht="12.75" customHeight="1">
      <c r="A127" s="93"/>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row>
    <row r="128" spans="1:198" ht="12.75" customHeight="1">
      <c r="A128" s="93"/>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row>
    <row r="129" spans="1:198" ht="12.75" customHeight="1">
      <c r="A129" s="93"/>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row>
    <row r="130" spans="1:198" ht="12.75" customHeight="1">
      <c r="A130" s="93"/>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row>
    <row r="131" spans="1:198" ht="12.75" customHeight="1">
      <c r="A131" s="93"/>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row>
    <row r="132" spans="1:198" ht="12.75" customHeight="1">
      <c r="A132" s="93"/>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row>
    <row r="133" spans="1:198" ht="12.75" customHeight="1">
      <c r="A133" s="93"/>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row>
  </sheetData>
  <mergeCells count="637">
    <mergeCell ref="B81:B83"/>
    <mergeCell ref="B59:C60"/>
    <mergeCell ref="D59:D60"/>
    <mergeCell ref="BN106:BQ106"/>
    <mergeCell ref="BN99:BQ99"/>
    <mergeCell ref="BN96:BQ96"/>
    <mergeCell ref="CF22:DP24"/>
    <mergeCell ref="E48:E49"/>
    <mergeCell ref="B41:C42"/>
    <mergeCell ref="D41:D42"/>
    <mergeCell ref="B34:D36"/>
    <mergeCell ref="B37:C38"/>
    <mergeCell ref="D37:D38"/>
    <mergeCell ref="B39:C40"/>
    <mergeCell ref="D39:D40"/>
    <mergeCell ref="B61:C62"/>
    <mergeCell ref="D61:D62"/>
    <mergeCell ref="E50:E51"/>
    <mergeCell ref="B56:D58"/>
    <mergeCell ref="BR66:BU76"/>
    <mergeCell ref="BV68:BV76"/>
    <mergeCell ref="BW68:BW76"/>
    <mergeCell ref="DS22:FC24"/>
    <mergeCell ref="FF22:FZ24"/>
    <mergeCell ref="DS25:FC27"/>
    <mergeCell ref="FF25:FZ27"/>
    <mergeCell ref="BZ55:BZ56"/>
    <mergeCell ref="BV50:BZ52"/>
    <mergeCell ref="BO65:BP65"/>
    <mergeCell ref="BN90:BQ90"/>
    <mergeCell ref="BN79:BQ79"/>
    <mergeCell ref="BN78:BQ78"/>
    <mergeCell ref="CF48:DP50"/>
    <mergeCell ref="DT48:FD50"/>
    <mergeCell ref="FG48:FZ50"/>
    <mergeCell ref="BV61:BY62"/>
    <mergeCell ref="BZ61:BZ62"/>
    <mergeCell ref="BV59:BY60"/>
    <mergeCell ref="BZ59:BZ60"/>
    <mergeCell ref="BV57:BY58"/>
    <mergeCell ref="BZ57:BZ58"/>
    <mergeCell ref="BV53:BY54"/>
    <mergeCell ref="BZ53:BZ54"/>
    <mergeCell ref="BV55:BY56"/>
    <mergeCell ref="CB68:CB76"/>
    <mergeCell ref="CF73:DP75"/>
    <mergeCell ref="BX68:BX76"/>
    <mergeCell ref="BY68:BY76"/>
    <mergeCell ref="BZ68:BZ76"/>
    <mergeCell ref="CA68:CA76"/>
    <mergeCell ref="BN80:BQ80"/>
    <mergeCell ref="BR79:BU79"/>
    <mergeCell ref="BR80:BU80"/>
    <mergeCell ref="AH80:AK80"/>
    <mergeCell ref="AL80:AO80"/>
    <mergeCell ref="BJ77:BM77"/>
    <mergeCell ref="BN77:BQ77"/>
    <mergeCell ref="AL77:AO77"/>
    <mergeCell ref="AH78:AK78"/>
    <mergeCell ref="AL78:AO78"/>
    <mergeCell ref="AX68:BA76"/>
    <mergeCell ref="BB68:BE76"/>
    <mergeCell ref="BF68:BI76"/>
    <mergeCell ref="BJ68:BM76"/>
    <mergeCell ref="BN68:BQ76"/>
    <mergeCell ref="BR77:BU77"/>
    <mergeCell ref="F80:I80"/>
    <mergeCell ref="J80:M80"/>
    <mergeCell ref="N80:Q80"/>
    <mergeCell ref="R80:U80"/>
    <mergeCell ref="V80:Y80"/>
    <mergeCell ref="Z80:AC80"/>
    <mergeCell ref="AD80:AG80"/>
    <mergeCell ref="F79:I79"/>
    <mergeCell ref="J79:M79"/>
    <mergeCell ref="A68:A76"/>
    <mergeCell ref="B68:B76"/>
    <mergeCell ref="C68:C76"/>
    <mergeCell ref="D68:E76"/>
    <mergeCell ref="B77:B80"/>
    <mergeCell ref="Z68:AC76"/>
    <mergeCell ref="Z77:AC77"/>
    <mergeCell ref="N79:Q79"/>
    <mergeCell ref="R79:U79"/>
    <mergeCell ref="V79:Y79"/>
    <mergeCell ref="Z79:AC79"/>
    <mergeCell ref="F67:I76"/>
    <mergeCell ref="J67:BE67"/>
    <mergeCell ref="R68:U76"/>
    <mergeCell ref="V68:Y76"/>
    <mergeCell ref="AD68:AG76"/>
    <mergeCell ref="AP68:AS76"/>
    <mergeCell ref="AT68:AW76"/>
    <mergeCell ref="AD77:AG77"/>
    <mergeCell ref="Z78:AC78"/>
    <mergeCell ref="AD78:AG78"/>
    <mergeCell ref="AH68:AK76"/>
    <mergeCell ref="AL68:AO76"/>
    <mergeCell ref="AH77:AK77"/>
    <mergeCell ref="BJ66:BM66"/>
    <mergeCell ref="BN66:BQ66"/>
    <mergeCell ref="BV66:CB66"/>
    <mergeCell ref="AH66:AK66"/>
    <mergeCell ref="AL66:AO66"/>
    <mergeCell ref="AP66:AS66"/>
    <mergeCell ref="AT66:AW66"/>
    <mergeCell ref="AX66:BA66"/>
    <mergeCell ref="BB66:BE66"/>
    <mergeCell ref="BF66:BI66"/>
    <mergeCell ref="B63:C64"/>
    <mergeCell ref="D63:D64"/>
    <mergeCell ref="AM65:AN65"/>
    <mergeCell ref="AQ65:AR65"/>
    <mergeCell ref="AP77:AS77"/>
    <mergeCell ref="AT77:AW77"/>
    <mergeCell ref="AX77:BA77"/>
    <mergeCell ref="BB77:BE77"/>
    <mergeCell ref="BF77:BI77"/>
    <mergeCell ref="BF67:BQ67"/>
    <mergeCell ref="AU65:AV65"/>
    <mergeCell ref="AY65:AZ65"/>
    <mergeCell ref="BC65:BD65"/>
    <mergeCell ref="BK65:BL65"/>
    <mergeCell ref="K65:L65"/>
    <mergeCell ref="O65:P65"/>
    <mergeCell ref="S65:T65"/>
    <mergeCell ref="W65:X65"/>
    <mergeCell ref="AA65:AB65"/>
    <mergeCell ref="AE65:AF65"/>
    <mergeCell ref="AI65:AJ65"/>
    <mergeCell ref="F66:I66"/>
    <mergeCell ref="J66:M66"/>
    <mergeCell ref="N66:Q66"/>
    <mergeCell ref="R66:U66"/>
    <mergeCell ref="V66:Y66"/>
    <mergeCell ref="Z66:AC66"/>
    <mergeCell ref="AD66:AG66"/>
    <mergeCell ref="AP78:AS78"/>
    <mergeCell ref="AT78:AW78"/>
    <mergeCell ref="J68:M76"/>
    <mergeCell ref="N68:Q76"/>
    <mergeCell ref="J77:M77"/>
    <mergeCell ref="N77:Q77"/>
    <mergeCell ref="R77:U77"/>
    <mergeCell ref="V77:Y77"/>
    <mergeCell ref="R78:U78"/>
    <mergeCell ref="V78:Y78"/>
    <mergeCell ref="F77:I77"/>
    <mergeCell ref="F78:I78"/>
    <mergeCell ref="J78:M78"/>
    <mergeCell ref="N78:Q78"/>
    <mergeCell ref="BF83:BI83"/>
    <mergeCell ref="AX78:BA78"/>
    <mergeCell ref="BB78:BE78"/>
    <mergeCell ref="BF78:BI78"/>
    <mergeCell ref="BJ78:BM78"/>
    <mergeCell ref="BF79:BI79"/>
    <mergeCell ref="BJ79:BM79"/>
    <mergeCell ref="AD79:AG79"/>
    <mergeCell ref="AH79:AK79"/>
    <mergeCell ref="AL79:AO79"/>
    <mergeCell ref="AP79:AS79"/>
    <mergeCell ref="AT79:AW79"/>
    <mergeCell ref="AX79:BA79"/>
    <mergeCell ref="BB79:BE79"/>
    <mergeCell ref="AP80:AS80"/>
    <mergeCell ref="AT80:AW80"/>
    <mergeCell ref="AX80:BA80"/>
    <mergeCell ref="BB80:BE80"/>
    <mergeCell ref="BF80:BI80"/>
    <mergeCell ref="BJ80:BM80"/>
    <mergeCell ref="BN81:BQ81"/>
    <mergeCell ref="BN82:BQ82"/>
    <mergeCell ref="BR78:BU78"/>
    <mergeCell ref="BF81:BI81"/>
    <mergeCell ref="BJ81:BM81"/>
    <mergeCell ref="R81:U81"/>
    <mergeCell ref="V81:Y81"/>
    <mergeCell ref="Z81:AC81"/>
    <mergeCell ref="AD81:AG81"/>
    <mergeCell ref="AH81:AK81"/>
    <mergeCell ref="BR81:BU81"/>
    <mergeCell ref="BR82:BU82"/>
    <mergeCell ref="AT82:AW82"/>
    <mergeCell ref="AX82:BA82"/>
    <mergeCell ref="BB82:BE82"/>
    <mergeCell ref="BF82:BI82"/>
    <mergeCell ref="BJ82:BM82"/>
    <mergeCell ref="F81:I81"/>
    <mergeCell ref="AL81:AO81"/>
    <mergeCell ref="AP81:AS81"/>
    <mergeCell ref="AT81:AW81"/>
    <mergeCell ref="AX81:BA81"/>
    <mergeCell ref="BB81:BE81"/>
    <mergeCell ref="F82:I82"/>
    <mergeCell ref="J82:M82"/>
    <mergeCell ref="R82:U82"/>
    <mergeCell ref="V82:Y82"/>
    <mergeCell ref="Z82:AC82"/>
    <mergeCell ref="AD82:AG82"/>
    <mergeCell ref="AH82:AK82"/>
    <mergeCell ref="N82:Q82"/>
    <mergeCell ref="J81:M81"/>
    <mergeCell ref="N81:Q81"/>
    <mergeCell ref="F83:I83"/>
    <mergeCell ref="F84:I84"/>
    <mergeCell ref="J84:M84"/>
    <mergeCell ref="N84:Q84"/>
    <mergeCell ref="R84:U84"/>
    <mergeCell ref="V84:Y84"/>
    <mergeCell ref="AD84:AG84"/>
    <mergeCell ref="AH84:AK84"/>
    <mergeCell ref="AL84:AO84"/>
    <mergeCell ref="J83:M83"/>
    <mergeCell ref="N83:Q83"/>
    <mergeCell ref="R83:U83"/>
    <mergeCell ref="V83:Y83"/>
    <mergeCell ref="Z83:AC83"/>
    <mergeCell ref="AD83:AG83"/>
    <mergeCell ref="AH83:AK83"/>
    <mergeCell ref="AL83:AO83"/>
    <mergeCell ref="AP84:AS84"/>
    <mergeCell ref="AL82:AO82"/>
    <mergeCell ref="AP82:AS82"/>
    <mergeCell ref="BR84:BU84"/>
    <mergeCell ref="BR85:BU85"/>
    <mergeCell ref="AX84:BA84"/>
    <mergeCell ref="BB84:BE84"/>
    <mergeCell ref="BF84:BI84"/>
    <mergeCell ref="BJ84:BM84"/>
    <mergeCell ref="BN84:BQ84"/>
    <mergeCell ref="BF85:BI85"/>
    <mergeCell ref="BJ85:BM85"/>
    <mergeCell ref="BN85:BQ85"/>
    <mergeCell ref="AT84:AW84"/>
    <mergeCell ref="BJ83:BM83"/>
    <mergeCell ref="AP83:AS83"/>
    <mergeCell ref="AT83:AW83"/>
    <mergeCell ref="AX83:BA83"/>
    <mergeCell ref="BB83:BE83"/>
    <mergeCell ref="BN83:BQ83"/>
    <mergeCell ref="BR83:BU83"/>
    <mergeCell ref="N85:Q85"/>
    <mergeCell ref="R85:U85"/>
    <mergeCell ref="AD85:AG85"/>
    <mergeCell ref="AH85:AK85"/>
    <mergeCell ref="AL85:AO85"/>
    <mergeCell ref="AP85:AS85"/>
    <mergeCell ref="AT85:AW85"/>
    <mergeCell ref="AX85:BA85"/>
    <mergeCell ref="BB85:BE85"/>
    <mergeCell ref="V85:Y85"/>
    <mergeCell ref="Z85:AC85"/>
    <mergeCell ref="F86:I86"/>
    <mergeCell ref="J86:M86"/>
    <mergeCell ref="N86:Q86"/>
    <mergeCell ref="R86:U86"/>
    <mergeCell ref="V86:Y86"/>
    <mergeCell ref="Z86:AC86"/>
    <mergeCell ref="AD86:AG86"/>
    <mergeCell ref="AH86:AK86"/>
    <mergeCell ref="AL86:AO86"/>
    <mergeCell ref="BR88:BU88"/>
    <mergeCell ref="BJ88:BM88"/>
    <mergeCell ref="BN88:BQ88"/>
    <mergeCell ref="AP86:AS86"/>
    <mergeCell ref="AT86:AW86"/>
    <mergeCell ref="BR86:BU86"/>
    <mergeCell ref="AX86:BA86"/>
    <mergeCell ref="BB86:BE86"/>
    <mergeCell ref="BF86:BI86"/>
    <mergeCell ref="BJ86:BM86"/>
    <mergeCell ref="BN86:BQ86"/>
    <mergeCell ref="BR87:BU87"/>
    <mergeCell ref="AX87:BA87"/>
    <mergeCell ref="BB87:BE87"/>
    <mergeCell ref="BF87:BI87"/>
    <mergeCell ref="BJ87:BM87"/>
    <mergeCell ref="BN87:BQ87"/>
    <mergeCell ref="AT87:AW87"/>
    <mergeCell ref="AX89:BA89"/>
    <mergeCell ref="BB89:BE89"/>
    <mergeCell ref="BF89:BI89"/>
    <mergeCell ref="BJ89:BM89"/>
    <mergeCell ref="BN89:BQ89"/>
    <mergeCell ref="AH88:AK88"/>
    <mergeCell ref="AL88:AO88"/>
    <mergeCell ref="AP88:AS88"/>
    <mergeCell ref="AT88:AW88"/>
    <mergeCell ref="AX88:BA88"/>
    <mergeCell ref="BB88:BE88"/>
    <mergeCell ref="BF88:BI88"/>
    <mergeCell ref="AX97:BA97"/>
    <mergeCell ref="BB97:BE97"/>
    <mergeCell ref="BF97:BI97"/>
    <mergeCell ref="BJ97:BM97"/>
    <mergeCell ref="BN97:BQ97"/>
    <mergeCell ref="BN95:BQ95"/>
    <mergeCell ref="N92:Q92"/>
    <mergeCell ref="R92:U92"/>
    <mergeCell ref="V92:Y92"/>
    <mergeCell ref="Z92:AC92"/>
    <mergeCell ref="AD92:AG92"/>
    <mergeCell ref="AH92:AK92"/>
    <mergeCell ref="N94:Q94"/>
    <mergeCell ref="R94:U94"/>
    <mergeCell ref="V94:Y94"/>
    <mergeCell ref="Z94:AC94"/>
    <mergeCell ref="AD94:AG94"/>
    <mergeCell ref="AH94:AK94"/>
    <mergeCell ref="AD93:AG93"/>
    <mergeCell ref="BN92:BQ92"/>
    <mergeCell ref="V95:Y95"/>
    <mergeCell ref="Z95:AC95"/>
    <mergeCell ref="BR95:BU95"/>
    <mergeCell ref="BR94:BU94"/>
    <mergeCell ref="AP94:AS94"/>
    <mergeCell ref="AT94:AW94"/>
    <mergeCell ref="AX94:BA94"/>
    <mergeCell ref="BB94:BE94"/>
    <mergeCell ref="BF94:BI94"/>
    <mergeCell ref="BJ94:BM94"/>
    <mergeCell ref="BN94:BQ94"/>
    <mergeCell ref="BB95:BE95"/>
    <mergeCell ref="BF95:BI95"/>
    <mergeCell ref="F85:I85"/>
    <mergeCell ref="J85:M85"/>
    <mergeCell ref="BR90:BU90"/>
    <mergeCell ref="F87:I87"/>
    <mergeCell ref="J87:M87"/>
    <mergeCell ref="BF91:BI91"/>
    <mergeCell ref="BR91:BU91"/>
    <mergeCell ref="BJ91:BM91"/>
    <mergeCell ref="BN91:BQ91"/>
    <mergeCell ref="BJ90:BM90"/>
    <mergeCell ref="BB91:BE91"/>
    <mergeCell ref="AH87:AK87"/>
    <mergeCell ref="AL87:AO87"/>
    <mergeCell ref="AP87:AS87"/>
    <mergeCell ref="N89:Q89"/>
    <mergeCell ref="R89:U89"/>
    <mergeCell ref="V89:Y89"/>
    <mergeCell ref="Z89:AC89"/>
    <mergeCell ref="AD89:AG89"/>
    <mergeCell ref="AH89:AK89"/>
    <mergeCell ref="AL89:AO89"/>
    <mergeCell ref="BR89:BU89"/>
    <mergeCell ref="AP89:AS89"/>
    <mergeCell ref="AT89:AW89"/>
    <mergeCell ref="B92:B95"/>
    <mergeCell ref="J92:M92"/>
    <mergeCell ref="BJ95:BM95"/>
    <mergeCell ref="V97:Y97"/>
    <mergeCell ref="Z97:AC97"/>
    <mergeCell ref="AD97:AG97"/>
    <mergeCell ref="AH97:AK97"/>
    <mergeCell ref="AL97:AO97"/>
    <mergeCell ref="AP97:AS97"/>
    <mergeCell ref="AT97:AW97"/>
    <mergeCell ref="F92:I92"/>
    <mergeCell ref="F93:I93"/>
    <mergeCell ref="N93:Q93"/>
    <mergeCell ref="R93:U93"/>
    <mergeCell ref="V93:Y93"/>
    <mergeCell ref="Z93:AC93"/>
    <mergeCell ref="D96:E96"/>
    <mergeCell ref="F96:H96"/>
    <mergeCell ref="J96:M96"/>
    <mergeCell ref="N96:Q96"/>
    <mergeCell ref="R96:U96"/>
    <mergeCell ref="V96:Y96"/>
    <mergeCell ref="Z96:AC96"/>
    <mergeCell ref="AD95:AG95"/>
    <mergeCell ref="BB101:BE101"/>
    <mergeCell ref="BF101:BI101"/>
    <mergeCell ref="BJ101:BM101"/>
    <mergeCell ref="BN101:BQ101"/>
    <mergeCell ref="BF96:BI96"/>
    <mergeCell ref="BJ96:BM96"/>
    <mergeCell ref="BR96:CB101"/>
    <mergeCell ref="BJ98:BM98"/>
    <mergeCell ref="BN98:BQ98"/>
    <mergeCell ref="BB100:BE100"/>
    <mergeCell ref="BF100:BI100"/>
    <mergeCell ref="BJ100:BM100"/>
    <mergeCell ref="BN100:BQ100"/>
    <mergeCell ref="BF98:BI98"/>
    <mergeCell ref="BF99:BI99"/>
    <mergeCell ref="BJ99:BM99"/>
    <mergeCell ref="AP102:AS102"/>
    <mergeCell ref="J105:M105"/>
    <mergeCell ref="N105:Q105"/>
    <mergeCell ref="N101:Q101"/>
    <mergeCell ref="R101:U101"/>
    <mergeCell ref="V101:Y101"/>
    <mergeCell ref="Z101:AC101"/>
    <mergeCell ref="AD101:AG101"/>
    <mergeCell ref="AH101:AK101"/>
    <mergeCell ref="AL104:AO104"/>
    <mergeCell ref="AP104:AS104"/>
    <mergeCell ref="J104:M104"/>
    <mergeCell ref="N104:Q104"/>
    <mergeCell ref="R104:U104"/>
    <mergeCell ref="V104:Y104"/>
    <mergeCell ref="Z104:AC104"/>
    <mergeCell ref="AD104:AG104"/>
    <mergeCell ref="AH104:AK104"/>
    <mergeCell ref="AD103:AG103"/>
    <mergeCell ref="AH103:AK103"/>
    <mergeCell ref="AL103:AO103"/>
    <mergeCell ref="BN102:BQ102"/>
    <mergeCell ref="AX105:BA105"/>
    <mergeCell ref="BB105:BE105"/>
    <mergeCell ref="BF105:BI105"/>
    <mergeCell ref="BJ105:BM105"/>
    <mergeCell ref="BN105:BQ105"/>
    <mergeCell ref="AX104:BA104"/>
    <mergeCell ref="BB104:BE104"/>
    <mergeCell ref="BF104:BI104"/>
    <mergeCell ref="BJ104:BM104"/>
    <mergeCell ref="BN104:BQ104"/>
    <mergeCell ref="BN103:BQ103"/>
    <mergeCell ref="BF102:BI102"/>
    <mergeCell ref="BJ102:BM102"/>
    <mergeCell ref="AD105:AG105"/>
    <mergeCell ref="AH105:AK105"/>
    <mergeCell ref="AL105:AO105"/>
    <mergeCell ref="AP105:AS105"/>
    <mergeCell ref="AD102:AG102"/>
    <mergeCell ref="AH102:AK102"/>
    <mergeCell ref="AL102:AO102"/>
    <mergeCell ref="AP103:AS103"/>
    <mergeCell ref="AT103:AW103"/>
    <mergeCell ref="AX103:BA103"/>
    <mergeCell ref="BB103:BE103"/>
    <mergeCell ref="BF103:BI103"/>
    <mergeCell ref="BJ103:BM103"/>
    <mergeCell ref="BN108:BQ108"/>
    <mergeCell ref="BF106:BI106"/>
    <mergeCell ref="BJ106:BM106"/>
    <mergeCell ref="AT104:AW104"/>
    <mergeCell ref="AX106:BA106"/>
    <mergeCell ref="BB106:BE106"/>
    <mergeCell ref="BN107:BQ107"/>
    <mergeCell ref="AT108:AW108"/>
    <mergeCell ref="AX108:BA108"/>
    <mergeCell ref="BB108:BE108"/>
    <mergeCell ref="BF108:BI108"/>
    <mergeCell ref="BJ108:BM108"/>
    <mergeCell ref="R108:U108"/>
    <mergeCell ref="V108:Y108"/>
    <mergeCell ref="Z108:AC108"/>
    <mergeCell ref="AD108:AG108"/>
    <mergeCell ref="AH108:AK108"/>
    <mergeCell ref="AL108:AO108"/>
    <mergeCell ref="AP108:AS108"/>
    <mergeCell ref="AD106:AG106"/>
    <mergeCell ref="AH106:AK106"/>
    <mergeCell ref="AL106:AO106"/>
    <mergeCell ref="AT105:AW105"/>
    <mergeCell ref="AT106:AW106"/>
    <mergeCell ref="J107:M107"/>
    <mergeCell ref="N107:Q107"/>
    <mergeCell ref="R107:U107"/>
    <mergeCell ref="V107:Y107"/>
    <mergeCell ref="Z107:AC107"/>
    <mergeCell ref="AD107:AG107"/>
    <mergeCell ref="AH107:AK107"/>
    <mergeCell ref="R105:U105"/>
    <mergeCell ref="V105:Y105"/>
    <mergeCell ref="Z105:AC105"/>
    <mergeCell ref="F102:F108"/>
    <mergeCell ref="J108:M108"/>
    <mergeCell ref="N108:Q108"/>
    <mergeCell ref="F99:H99"/>
    <mergeCell ref="J106:M106"/>
    <mergeCell ref="N106:Q106"/>
    <mergeCell ref="R106:U106"/>
    <mergeCell ref="V106:Y106"/>
    <mergeCell ref="Z106:AC106"/>
    <mergeCell ref="N102:Q102"/>
    <mergeCell ref="J103:M103"/>
    <mergeCell ref="N103:Q103"/>
    <mergeCell ref="R103:U103"/>
    <mergeCell ref="V103:Y103"/>
    <mergeCell ref="Z103:AC103"/>
    <mergeCell ref="J101:M101"/>
    <mergeCell ref="J102:M102"/>
    <mergeCell ref="R102:U102"/>
    <mergeCell ref="V102:Y102"/>
    <mergeCell ref="Z102:AC102"/>
    <mergeCell ref="AX101:BA101"/>
    <mergeCell ref="AL101:AO101"/>
    <mergeCell ref="AP100:AS100"/>
    <mergeCell ref="J99:M99"/>
    <mergeCell ref="N99:Q99"/>
    <mergeCell ref="F100:H101"/>
    <mergeCell ref="I100:I101"/>
    <mergeCell ref="J100:M100"/>
    <mergeCell ref="N100:Q100"/>
    <mergeCell ref="AX90:BA90"/>
    <mergeCell ref="BB90:BE90"/>
    <mergeCell ref="BF90:BI90"/>
    <mergeCell ref="AP90:AS90"/>
    <mergeCell ref="AH91:AK91"/>
    <mergeCell ref="AL91:AO91"/>
    <mergeCell ref="AD96:AG96"/>
    <mergeCell ref="AH96:AK96"/>
    <mergeCell ref="AL96:AO96"/>
    <mergeCell ref="AP96:AS96"/>
    <mergeCell ref="AT96:AW96"/>
    <mergeCell ref="AX96:BA96"/>
    <mergeCell ref="BB96:BE96"/>
    <mergeCell ref="AP91:AS91"/>
    <mergeCell ref="AT91:AW91"/>
    <mergeCell ref="AX91:BA91"/>
    <mergeCell ref="AL94:AO94"/>
    <mergeCell ref="AH95:AK95"/>
    <mergeCell ref="AL95:AO95"/>
    <mergeCell ref="AP95:AS95"/>
    <mergeCell ref="AT95:AW95"/>
    <mergeCell ref="AX95:BA95"/>
    <mergeCell ref="AT90:AW90"/>
    <mergeCell ref="F90:I90"/>
    <mergeCell ref="J90:M90"/>
    <mergeCell ref="N90:Q90"/>
    <mergeCell ref="R90:U90"/>
    <mergeCell ref="V90:Y90"/>
    <mergeCell ref="Z90:AC90"/>
    <mergeCell ref="AD90:AG90"/>
    <mergeCell ref="AH90:AK90"/>
    <mergeCell ref="AL90:AO90"/>
    <mergeCell ref="BR92:BU92"/>
    <mergeCell ref="BF92:BI92"/>
    <mergeCell ref="BJ92:BM92"/>
    <mergeCell ref="BR93:BU93"/>
    <mergeCell ref="AH93:AK93"/>
    <mergeCell ref="AL93:AO93"/>
    <mergeCell ref="BF93:BI93"/>
    <mergeCell ref="BJ93:BM93"/>
    <mergeCell ref="BN93:BQ93"/>
    <mergeCell ref="AX93:BA93"/>
    <mergeCell ref="BB93:BE93"/>
    <mergeCell ref="AL92:AO92"/>
    <mergeCell ref="AP92:AS92"/>
    <mergeCell ref="AT92:AW92"/>
    <mergeCell ref="AX92:BA92"/>
    <mergeCell ref="BB92:BE92"/>
    <mergeCell ref="AP93:AS93"/>
    <mergeCell ref="AT93:AW93"/>
    <mergeCell ref="B84:B87"/>
    <mergeCell ref="Z84:AC84"/>
    <mergeCell ref="N87:Q87"/>
    <mergeCell ref="R87:U87"/>
    <mergeCell ref="N88:Q88"/>
    <mergeCell ref="R88:U88"/>
    <mergeCell ref="V88:Y88"/>
    <mergeCell ref="Z88:AC88"/>
    <mergeCell ref="AD88:AG88"/>
    <mergeCell ref="V87:Y87"/>
    <mergeCell ref="Z87:AC87"/>
    <mergeCell ref="AD87:AG87"/>
    <mergeCell ref="B88:B91"/>
    <mergeCell ref="F88:I88"/>
    <mergeCell ref="J88:M88"/>
    <mergeCell ref="F89:I89"/>
    <mergeCell ref="J89:M89"/>
    <mergeCell ref="F91:I91"/>
    <mergeCell ref="J91:M91"/>
    <mergeCell ref="N91:Q91"/>
    <mergeCell ref="R91:U91"/>
    <mergeCell ref="V91:Y91"/>
    <mergeCell ref="Z91:AC91"/>
    <mergeCell ref="AD91:AG91"/>
    <mergeCell ref="J93:M93"/>
    <mergeCell ref="F94:I94"/>
    <mergeCell ref="J94:M94"/>
    <mergeCell ref="F97:I97"/>
    <mergeCell ref="J97:M97"/>
    <mergeCell ref="N97:Q97"/>
    <mergeCell ref="R97:U97"/>
    <mergeCell ref="F98:I98"/>
    <mergeCell ref="J98:M98"/>
    <mergeCell ref="N98:Q98"/>
    <mergeCell ref="R98:U98"/>
    <mergeCell ref="F95:I95"/>
    <mergeCell ref="J95:M95"/>
    <mergeCell ref="N95:Q95"/>
    <mergeCell ref="R95:U95"/>
    <mergeCell ref="AH98:AK98"/>
    <mergeCell ref="AL98:AO98"/>
    <mergeCell ref="AP98:AS98"/>
    <mergeCell ref="BV102:BW102"/>
    <mergeCell ref="BV103:BW103"/>
    <mergeCell ref="BV104:BW104"/>
    <mergeCell ref="R99:U99"/>
    <mergeCell ref="V99:Y99"/>
    <mergeCell ref="R100:U100"/>
    <mergeCell ref="V100:Y100"/>
    <mergeCell ref="Z100:AC100"/>
    <mergeCell ref="AD100:AG100"/>
    <mergeCell ref="AH100:AK100"/>
    <mergeCell ref="AD99:AG99"/>
    <mergeCell ref="AH99:AK99"/>
    <mergeCell ref="Z99:AC99"/>
    <mergeCell ref="AL100:AO100"/>
    <mergeCell ref="AT102:AW102"/>
    <mergeCell ref="AX102:BA102"/>
    <mergeCell ref="BB102:BE102"/>
    <mergeCell ref="AT100:AW100"/>
    <mergeCell ref="AX100:BA100"/>
    <mergeCell ref="AP101:AS101"/>
    <mergeCell ref="AT101:AW101"/>
    <mergeCell ref="BV105:BW105"/>
    <mergeCell ref="BV106:BW106"/>
    <mergeCell ref="BV107:BW107"/>
    <mergeCell ref="BV108:BW108"/>
    <mergeCell ref="BV109:BW110"/>
    <mergeCell ref="V98:Y98"/>
    <mergeCell ref="Z98:AC98"/>
    <mergeCell ref="AT99:AW99"/>
    <mergeCell ref="AX99:BA99"/>
    <mergeCell ref="BB99:BE99"/>
    <mergeCell ref="AT98:AW98"/>
    <mergeCell ref="AX98:BA98"/>
    <mergeCell ref="BB98:BE98"/>
    <mergeCell ref="BF107:BI107"/>
    <mergeCell ref="BJ107:BM107"/>
    <mergeCell ref="AP106:AS106"/>
    <mergeCell ref="AL107:AO107"/>
    <mergeCell ref="AP107:AS107"/>
    <mergeCell ref="AT107:AW107"/>
    <mergeCell ref="AX107:BA107"/>
    <mergeCell ref="BB107:BE107"/>
    <mergeCell ref="AL99:AO99"/>
    <mergeCell ref="AP99:AS99"/>
    <mergeCell ref="AD98:AG98"/>
  </mergeCells>
  <dataValidations disablePrompts="1" count="3">
    <dataValidation type="list" allowBlank="1" showErrorMessage="1" sqref="J66 BN66 BJ66 BF66 BB66 AX66 AT66 AP66 AL66 AH66 AD66 Z66 V66 R66 N66" xr:uid="{00000000-0002-0000-0000-000000000000}">
      <formula1>$D$37:$D$42</formula1>
    </dataValidation>
    <dataValidation type="list" allowBlank="1" showErrorMessage="1" sqref="J102:J108 BV77:CB95 N102:N108 R102:R108 V102:V108 Z102:Z108 AD102:AD108 AH102:AH108 AL102:AL108 AP102:AP108 AT102:AT108 AX102:AX108 BB102:BB108 BF102:BF108 BJ102:BJ108 BN102:BN108" xr:uid="{00000000-0002-0000-0000-000004000000}">
      <formula1>$BZ$53:$BZ$62</formula1>
    </dataValidation>
    <dataValidation type="list" allowBlank="1" showErrorMessage="1" sqref="J77:J95 BN77:BN95 BJ77:BJ95 BF77:BF95 BB77:BB95 AX77:AX95 AT77:AT95 AP77:AP95 AL77:AL95 AH77:AH95 AD77:AD95 Z77:Z95 V77:V95 R77:R95 N77:N95" xr:uid="{00000000-0002-0000-0000-000002000000}">
      <formula1>$D$59:$D$64</formula1>
    </dataValidation>
  </dataValidations>
  <pageMargins left="0.25" right="0.25" top="0.75" bottom="0.75" header="0" footer="0"/>
  <pageSetup paperSize="3" orientation="portrait"/>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EDE57-F4BC-4BDC-BF14-4776373ECEEC}">
  <dimension ref="A1:E9"/>
  <sheetViews>
    <sheetView workbookViewId="0">
      <selection activeCell="D8" sqref="D8:E9"/>
    </sheetView>
  </sheetViews>
  <sheetFormatPr baseColWidth="10" defaultRowHeight="13.8"/>
  <sheetData>
    <row r="1" spans="1:5" ht="14.4">
      <c r="A1" s="176" t="s">
        <v>44</v>
      </c>
      <c r="B1" s="11" t="s">
        <v>12</v>
      </c>
      <c r="C1" s="40" t="s">
        <v>173</v>
      </c>
      <c r="D1" s="110">
        <v>64.099999999999994</v>
      </c>
      <c r="E1" s="111"/>
    </row>
    <row r="2" spans="1:5" ht="14.4">
      <c r="A2" s="177"/>
      <c r="B2" s="11" t="s">
        <v>49</v>
      </c>
      <c r="C2" s="40" t="s">
        <v>174</v>
      </c>
      <c r="D2" s="95">
        <v>71.3</v>
      </c>
      <c r="E2" s="96"/>
    </row>
    <row r="3" spans="1:5" ht="14.4">
      <c r="A3" s="177"/>
      <c r="B3" s="11" t="s">
        <v>50</v>
      </c>
      <c r="C3" s="40" t="s">
        <v>175</v>
      </c>
      <c r="D3" s="95">
        <v>63.4</v>
      </c>
      <c r="E3" s="96"/>
    </row>
    <row r="4" spans="1:5" ht="14.4">
      <c r="A4" s="177"/>
      <c r="B4" s="11" t="s">
        <v>51</v>
      </c>
      <c r="C4" s="40" t="s">
        <v>176</v>
      </c>
      <c r="D4" s="95">
        <v>70</v>
      </c>
      <c r="E4" s="96"/>
    </row>
    <row r="5" spans="1:5" ht="14.4">
      <c r="A5" s="177"/>
      <c r="B5" s="42" t="s">
        <v>26</v>
      </c>
      <c r="C5" s="40" t="s">
        <v>177</v>
      </c>
      <c r="D5" s="95">
        <v>66.400000000000006</v>
      </c>
      <c r="E5" s="96"/>
    </row>
    <row r="6" spans="1:5" ht="14.4">
      <c r="A6" s="177"/>
      <c r="B6" s="44" t="s">
        <v>52</v>
      </c>
      <c r="C6" s="40" t="s">
        <v>178</v>
      </c>
      <c r="D6" s="95">
        <v>69.8</v>
      </c>
      <c r="E6" s="96"/>
    </row>
    <row r="7" spans="1:5" ht="15" thickBot="1">
      <c r="A7" s="175"/>
      <c r="B7" s="44" t="s">
        <v>53</v>
      </c>
      <c r="C7" s="40" t="s">
        <v>179</v>
      </c>
      <c r="D7" s="97">
        <v>65.8</v>
      </c>
      <c r="E7" s="98"/>
    </row>
    <row r="8" spans="1:5">
      <c r="D8" s="99" t="s">
        <v>180</v>
      </c>
      <c r="E8" s="100"/>
    </row>
    <row r="9" spans="1:5" ht="14.4" thickBot="1">
      <c r="D9" s="101"/>
      <c r="E9" s="102"/>
    </row>
  </sheetData>
  <mergeCells count="9">
    <mergeCell ref="D8:E9"/>
    <mergeCell ref="A1:A7"/>
    <mergeCell ref="D1:E1"/>
    <mergeCell ref="D2:E2"/>
    <mergeCell ref="D3:E3"/>
    <mergeCell ref="D4:E4"/>
    <mergeCell ref="D5:E5"/>
    <mergeCell ref="D6:E6"/>
    <mergeCell ref="D7:E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E11"/>
  <sheetViews>
    <sheetView workbookViewId="0"/>
  </sheetViews>
  <sheetFormatPr baseColWidth="10" defaultColWidth="12.59765625" defaultRowHeight="15" customHeight="1"/>
  <sheetData>
    <row r="1" spans="1:5" ht="14.4">
      <c r="A1" s="45" t="s">
        <v>143</v>
      </c>
      <c r="B1" s="46" t="s">
        <v>144</v>
      </c>
      <c r="C1" s="46" t="s">
        <v>145</v>
      </c>
      <c r="D1" s="46" t="s">
        <v>146</v>
      </c>
      <c r="E1" s="45"/>
    </row>
    <row r="2" spans="1:5" ht="14.4">
      <c r="A2" s="47" t="s">
        <v>147</v>
      </c>
      <c r="B2" s="48" t="s">
        <v>148</v>
      </c>
      <c r="C2" s="48" t="s">
        <v>149</v>
      </c>
      <c r="D2" s="48" t="s">
        <v>150</v>
      </c>
      <c r="E2" s="45"/>
    </row>
    <row r="3" spans="1:5" ht="14.4">
      <c r="A3" s="47" t="s">
        <v>151</v>
      </c>
      <c r="B3" s="49" t="s">
        <v>152</v>
      </c>
      <c r="C3" s="49" t="s">
        <v>153</v>
      </c>
      <c r="D3" s="49" t="s">
        <v>154</v>
      </c>
      <c r="E3" s="45"/>
    </row>
    <row r="4" spans="1:5" ht="14.4">
      <c r="A4" s="235" t="s">
        <v>155</v>
      </c>
      <c r="B4" s="50" t="s">
        <v>156</v>
      </c>
      <c r="C4" s="50" t="s">
        <v>157</v>
      </c>
      <c r="D4" s="50" t="s">
        <v>158</v>
      </c>
      <c r="E4" s="45"/>
    </row>
    <row r="5" spans="1:5" ht="14.4">
      <c r="A5" s="175"/>
      <c r="B5" s="50" t="s">
        <v>159</v>
      </c>
      <c r="C5" s="51"/>
      <c r="D5" s="51"/>
      <c r="E5" s="45"/>
    </row>
    <row r="6" spans="1:5" ht="14.4">
      <c r="A6" s="45"/>
      <c r="B6" s="45"/>
      <c r="C6" s="45"/>
      <c r="D6" s="45"/>
      <c r="E6" s="45"/>
    </row>
    <row r="7" spans="1:5" ht="14.4">
      <c r="A7" s="45" t="s">
        <v>160</v>
      </c>
      <c r="B7" s="45"/>
      <c r="C7" s="45"/>
      <c r="D7" s="45"/>
      <c r="E7" s="45"/>
    </row>
    <row r="8" spans="1:5" ht="14.4">
      <c r="A8" s="47" t="s">
        <v>147</v>
      </c>
      <c r="B8" s="48" t="s">
        <v>148</v>
      </c>
      <c r="C8" s="49" t="s">
        <v>153</v>
      </c>
      <c r="D8" s="50" t="s">
        <v>158</v>
      </c>
      <c r="E8" s="45"/>
    </row>
    <row r="9" spans="1:5" ht="14.4">
      <c r="A9" s="47" t="s">
        <v>151</v>
      </c>
      <c r="B9" s="49" t="s">
        <v>152</v>
      </c>
      <c r="C9" s="50" t="s">
        <v>157</v>
      </c>
      <c r="D9" s="48" t="s">
        <v>150</v>
      </c>
      <c r="E9" s="45"/>
    </row>
    <row r="10" spans="1:5" ht="14.4">
      <c r="A10" s="235" t="s">
        <v>155</v>
      </c>
      <c r="B10" s="50" t="s">
        <v>156</v>
      </c>
      <c r="C10" s="48" t="s">
        <v>149</v>
      </c>
      <c r="D10" s="49" t="s">
        <v>154</v>
      </c>
      <c r="E10" s="45"/>
    </row>
    <row r="11" spans="1:5" ht="15" customHeight="1">
      <c r="A11" s="175"/>
      <c r="B11" s="50" t="s">
        <v>159</v>
      </c>
    </row>
  </sheetData>
  <mergeCells count="2">
    <mergeCell ref="A4:A5"/>
    <mergeCell ref="A10:A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O135"/>
  <sheetViews>
    <sheetView workbookViewId="0">
      <pane xSplit="10" topLeftCell="K1" activePane="topRight" state="frozen"/>
      <selection pane="topRight" activeCell="L2" sqref="L2"/>
    </sheetView>
  </sheetViews>
  <sheetFormatPr baseColWidth="10" defaultColWidth="12.59765625" defaultRowHeight="15" customHeight="1"/>
  <cols>
    <col min="1" max="1" width="2.5" customWidth="1"/>
    <col min="2" max="2" width="3.8984375" customWidth="1"/>
    <col min="3" max="4" width="5.5" customWidth="1"/>
    <col min="5" max="5" width="4.69921875" customWidth="1"/>
    <col min="6" max="6" width="13.8984375" customWidth="1"/>
    <col min="7" max="7" width="12.19921875" customWidth="1"/>
    <col min="8" max="8" width="3.8984375" customWidth="1"/>
    <col min="9" max="9" width="27.5" customWidth="1"/>
    <col min="10" max="10" width="9.59765625" customWidth="1"/>
    <col min="11" max="98" width="2.09765625" customWidth="1"/>
    <col min="99" max="104" width="6.8984375" customWidth="1"/>
    <col min="105" max="105" width="6.59765625" customWidth="1"/>
    <col min="106" max="106" width="14.19921875" customWidth="1"/>
    <col min="107" max="207" width="2.09765625" customWidth="1"/>
    <col min="208" max="223" width="9.3984375" customWidth="1"/>
  </cols>
  <sheetData>
    <row r="1" spans="1:223" ht="5.25"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row>
    <row r="2" spans="1:223" ht="5.25" customHeigh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row>
    <row r="3" spans="1:223" ht="5.25" customHeight="1">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row>
    <row r="4" spans="1:223" ht="5.2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row>
    <row r="5" spans="1:223" ht="5.2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row>
    <row r="6" spans="1:223" ht="5.25" customHeight="1">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row>
    <row r="7" spans="1:223" ht="5.25"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row>
    <row r="8" spans="1:223" ht="5.25" customHeight="1">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row>
    <row r="9" spans="1:223" ht="5.25" customHeight="1">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row>
    <row r="10" spans="1:223" ht="5.25" customHeigh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row>
    <row r="11" spans="1:223" ht="5.25" customHeight="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row>
    <row r="12" spans="1:223" ht="5.25" customHeight="1">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row>
    <row r="13" spans="1:223" ht="5.25" customHeight="1">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row>
    <row r="14" spans="1:223" ht="5.25" customHeight="1">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row>
    <row r="15" spans="1:223" ht="5.25" customHeight="1">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row>
    <row r="16" spans="1:223" ht="5.25" customHeight="1">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row>
    <row r="17" spans="1:223" ht="5.25" customHeight="1">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row>
    <row r="18" spans="1:223" ht="5.25" customHeight="1">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row>
    <row r="19" spans="1:223" ht="5.25" customHeight="1">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row>
    <row r="20" spans="1:223" ht="5.25" customHeight="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row>
    <row r="21" spans="1:223" ht="5.25" customHeight="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row>
    <row r="22" spans="1:223" ht="5.25" customHeight="1">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225" t="s">
        <v>0</v>
      </c>
      <c r="DF22" s="180"/>
      <c r="DG22" s="180"/>
      <c r="DH22" s="180"/>
      <c r="DI22" s="180"/>
      <c r="DJ22" s="180"/>
      <c r="DK22" s="180"/>
      <c r="DL22" s="180"/>
      <c r="DM22" s="180"/>
      <c r="DN22" s="180"/>
      <c r="DO22" s="180"/>
      <c r="DP22" s="180"/>
      <c r="DQ22" s="180"/>
      <c r="DR22" s="180"/>
      <c r="DS22" s="180"/>
      <c r="DT22" s="180"/>
      <c r="DU22" s="180"/>
      <c r="DV22" s="180"/>
      <c r="DW22" s="180"/>
      <c r="DX22" s="180"/>
      <c r="DY22" s="180"/>
      <c r="DZ22" s="180"/>
      <c r="EA22" s="180"/>
      <c r="EB22" s="180"/>
      <c r="EC22" s="180"/>
      <c r="ED22" s="180"/>
      <c r="EE22" s="180"/>
      <c r="EF22" s="180"/>
      <c r="EG22" s="180"/>
      <c r="EH22" s="180"/>
      <c r="EI22" s="180"/>
      <c r="EJ22" s="180"/>
      <c r="EK22" s="180"/>
      <c r="EL22" s="180"/>
      <c r="EM22" s="180"/>
      <c r="EN22" s="180"/>
      <c r="EO22" s="180"/>
      <c r="EP22" s="1"/>
      <c r="EQ22" s="1"/>
      <c r="ER22" s="225" t="s">
        <v>1</v>
      </c>
      <c r="ES22" s="180"/>
      <c r="ET22" s="180"/>
      <c r="EU22" s="180"/>
      <c r="EV22" s="180"/>
      <c r="EW22" s="180"/>
      <c r="EX22" s="180"/>
      <c r="EY22" s="180"/>
      <c r="EZ22" s="180"/>
      <c r="FA22" s="180"/>
      <c r="FB22" s="180"/>
      <c r="FC22" s="180"/>
      <c r="FD22" s="180"/>
      <c r="FE22" s="180"/>
      <c r="FF22" s="180"/>
      <c r="FG22" s="180"/>
      <c r="FH22" s="180"/>
      <c r="FI22" s="180"/>
      <c r="FJ22" s="180"/>
      <c r="FK22" s="180"/>
      <c r="FL22" s="180"/>
      <c r="FM22" s="180"/>
      <c r="FN22" s="180"/>
      <c r="FO22" s="180"/>
      <c r="FP22" s="180"/>
      <c r="FQ22" s="180"/>
      <c r="FR22" s="180"/>
      <c r="FS22" s="180"/>
      <c r="FT22" s="180"/>
      <c r="FU22" s="180"/>
      <c r="FV22" s="180"/>
      <c r="FW22" s="180"/>
      <c r="FX22" s="180"/>
      <c r="FY22" s="180"/>
      <c r="FZ22" s="180"/>
      <c r="GA22" s="180"/>
      <c r="GB22" s="180"/>
      <c r="GC22" s="1"/>
      <c r="GD22" s="1"/>
      <c r="GE22" s="225" t="s">
        <v>2</v>
      </c>
      <c r="GF22" s="180"/>
      <c r="GG22" s="180"/>
      <c r="GH22" s="180"/>
      <c r="GI22" s="180"/>
      <c r="GJ22" s="180"/>
      <c r="GK22" s="180"/>
      <c r="GL22" s="180"/>
      <c r="GM22" s="180"/>
      <c r="GN22" s="180"/>
      <c r="GO22" s="180"/>
      <c r="GP22" s="180"/>
      <c r="GQ22" s="180"/>
      <c r="GR22" s="180"/>
      <c r="GS22" s="180"/>
      <c r="GT22" s="180"/>
      <c r="GU22" s="180"/>
      <c r="GV22" s="180"/>
      <c r="GW22" s="180"/>
      <c r="GX22" s="180"/>
      <c r="GY22" s="180"/>
      <c r="GZ22" s="1"/>
      <c r="HA22" s="1"/>
      <c r="HB22" s="1"/>
      <c r="HC22" s="1"/>
      <c r="HD22" s="1"/>
      <c r="HE22" s="1"/>
      <c r="HF22" s="1"/>
      <c r="HG22" s="1"/>
      <c r="HH22" s="1"/>
      <c r="HI22" s="1"/>
      <c r="HJ22" s="1"/>
      <c r="HK22" s="1"/>
      <c r="HL22" s="1"/>
      <c r="HM22" s="1"/>
      <c r="HN22" s="1"/>
      <c r="HO22" s="1"/>
    </row>
    <row r="23" spans="1:223" ht="5.25"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80"/>
      <c r="DF23" s="180"/>
      <c r="DG23" s="180"/>
      <c r="DH23" s="180"/>
      <c r="DI23" s="180"/>
      <c r="DJ23" s="180"/>
      <c r="DK23" s="180"/>
      <c r="DL23" s="180"/>
      <c r="DM23" s="180"/>
      <c r="DN23" s="180"/>
      <c r="DO23" s="180"/>
      <c r="DP23" s="180"/>
      <c r="DQ23" s="180"/>
      <c r="DR23" s="180"/>
      <c r="DS23" s="180"/>
      <c r="DT23" s="180"/>
      <c r="DU23" s="180"/>
      <c r="DV23" s="180"/>
      <c r="DW23" s="180"/>
      <c r="DX23" s="180"/>
      <c r="DY23" s="180"/>
      <c r="DZ23" s="180"/>
      <c r="EA23" s="180"/>
      <c r="EB23" s="180"/>
      <c r="EC23" s="180"/>
      <c r="ED23" s="180"/>
      <c r="EE23" s="180"/>
      <c r="EF23" s="180"/>
      <c r="EG23" s="180"/>
      <c r="EH23" s="180"/>
      <c r="EI23" s="180"/>
      <c r="EJ23" s="180"/>
      <c r="EK23" s="180"/>
      <c r="EL23" s="180"/>
      <c r="EM23" s="180"/>
      <c r="EN23" s="180"/>
      <c r="EO23" s="180"/>
      <c r="EP23" s="1"/>
      <c r="EQ23" s="1"/>
      <c r="ER23" s="180"/>
      <c r="ES23" s="180"/>
      <c r="ET23" s="180"/>
      <c r="EU23" s="180"/>
      <c r="EV23" s="180"/>
      <c r="EW23" s="180"/>
      <c r="EX23" s="180"/>
      <c r="EY23" s="180"/>
      <c r="EZ23" s="180"/>
      <c r="FA23" s="180"/>
      <c r="FB23" s="180"/>
      <c r="FC23" s="180"/>
      <c r="FD23" s="180"/>
      <c r="FE23" s="180"/>
      <c r="FF23" s="180"/>
      <c r="FG23" s="180"/>
      <c r="FH23" s="180"/>
      <c r="FI23" s="180"/>
      <c r="FJ23" s="180"/>
      <c r="FK23" s="180"/>
      <c r="FL23" s="180"/>
      <c r="FM23" s="180"/>
      <c r="FN23" s="180"/>
      <c r="FO23" s="180"/>
      <c r="FP23" s="180"/>
      <c r="FQ23" s="180"/>
      <c r="FR23" s="180"/>
      <c r="FS23" s="180"/>
      <c r="FT23" s="180"/>
      <c r="FU23" s="180"/>
      <c r="FV23" s="180"/>
      <c r="FW23" s="180"/>
      <c r="FX23" s="180"/>
      <c r="FY23" s="180"/>
      <c r="FZ23" s="180"/>
      <c r="GA23" s="180"/>
      <c r="GB23" s="180"/>
      <c r="GC23" s="1"/>
      <c r="GD23" s="1"/>
      <c r="GE23" s="180"/>
      <c r="GF23" s="180"/>
      <c r="GG23" s="180"/>
      <c r="GH23" s="180"/>
      <c r="GI23" s="180"/>
      <c r="GJ23" s="180"/>
      <c r="GK23" s="180"/>
      <c r="GL23" s="180"/>
      <c r="GM23" s="180"/>
      <c r="GN23" s="180"/>
      <c r="GO23" s="180"/>
      <c r="GP23" s="180"/>
      <c r="GQ23" s="180"/>
      <c r="GR23" s="180"/>
      <c r="GS23" s="180"/>
      <c r="GT23" s="180"/>
      <c r="GU23" s="180"/>
      <c r="GV23" s="180"/>
      <c r="GW23" s="180"/>
      <c r="GX23" s="180"/>
      <c r="GY23" s="180"/>
      <c r="GZ23" s="1"/>
      <c r="HA23" s="1"/>
      <c r="HB23" s="1"/>
      <c r="HC23" s="1"/>
      <c r="HD23" s="1"/>
      <c r="HE23" s="1"/>
      <c r="HF23" s="1"/>
      <c r="HG23" s="1"/>
      <c r="HH23" s="1"/>
      <c r="HI23" s="1"/>
      <c r="HJ23" s="1"/>
      <c r="HK23" s="1"/>
      <c r="HL23" s="1"/>
      <c r="HM23" s="1"/>
      <c r="HN23" s="1"/>
      <c r="HO23" s="1"/>
    </row>
    <row r="24" spans="1:223" ht="5.25"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80"/>
      <c r="DF24" s="180"/>
      <c r="DG24" s="180"/>
      <c r="DH24" s="180"/>
      <c r="DI24" s="180"/>
      <c r="DJ24" s="180"/>
      <c r="DK24" s="180"/>
      <c r="DL24" s="180"/>
      <c r="DM24" s="180"/>
      <c r="DN24" s="180"/>
      <c r="DO24" s="180"/>
      <c r="DP24" s="180"/>
      <c r="DQ24" s="180"/>
      <c r="DR24" s="180"/>
      <c r="DS24" s="180"/>
      <c r="DT24" s="180"/>
      <c r="DU24" s="180"/>
      <c r="DV24" s="180"/>
      <c r="DW24" s="180"/>
      <c r="DX24" s="180"/>
      <c r="DY24" s="180"/>
      <c r="DZ24" s="180"/>
      <c r="EA24" s="180"/>
      <c r="EB24" s="180"/>
      <c r="EC24" s="180"/>
      <c r="ED24" s="180"/>
      <c r="EE24" s="180"/>
      <c r="EF24" s="180"/>
      <c r="EG24" s="180"/>
      <c r="EH24" s="180"/>
      <c r="EI24" s="180"/>
      <c r="EJ24" s="180"/>
      <c r="EK24" s="180"/>
      <c r="EL24" s="180"/>
      <c r="EM24" s="180"/>
      <c r="EN24" s="180"/>
      <c r="EO24" s="180"/>
      <c r="EP24" s="1"/>
      <c r="EQ24" s="1"/>
      <c r="ER24" s="180"/>
      <c r="ES24" s="180"/>
      <c r="ET24" s="180"/>
      <c r="EU24" s="180"/>
      <c r="EV24" s="180"/>
      <c r="EW24" s="180"/>
      <c r="EX24" s="180"/>
      <c r="EY24" s="180"/>
      <c r="EZ24" s="180"/>
      <c r="FA24" s="180"/>
      <c r="FB24" s="180"/>
      <c r="FC24" s="180"/>
      <c r="FD24" s="180"/>
      <c r="FE24" s="180"/>
      <c r="FF24" s="180"/>
      <c r="FG24" s="180"/>
      <c r="FH24" s="180"/>
      <c r="FI24" s="180"/>
      <c r="FJ24" s="180"/>
      <c r="FK24" s="180"/>
      <c r="FL24" s="180"/>
      <c r="FM24" s="180"/>
      <c r="FN24" s="180"/>
      <c r="FO24" s="180"/>
      <c r="FP24" s="180"/>
      <c r="FQ24" s="180"/>
      <c r="FR24" s="180"/>
      <c r="FS24" s="180"/>
      <c r="FT24" s="180"/>
      <c r="FU24" s="180"/>
      <c r="FV24" s="180"/>
      <c r="FW24" s="180"/>
      <c r="FX24" s="180"/>
      <c r="FY24" s="180"/>
      <c r="FZ24" s="180"/>
      <c r="GA24" s="180"/>
      <c r="GB24" s="180"/>
      <c r="GC24" s="1"/>
      <c r="GD24" s="1"/>
      <c r="GE24" s="180"/>
      <c r="GF24" s="180"/>
      <c r="GG24" s="180"/>
      <c r="GH24" s="180"/>
      <c r="GI24" s="180"/>
      <c r="GJ24" s="180"/>
      <c r="GK24" s="180"/>
      <c r="GL24" s="180"/>
      <c r="GM24" s="180"/>
      <c r="GN24" s="180"/>
      <c r="GO24" s="180"/>
      <c r="GP24" s="180"/>
      <c r="GQ24" s="180"/>
      <c r="GR24" s="180"/>
      <c r="GS24" s="180"/>
      <c r="GT24" s="180"/>
      <c r="GU24" s="180"/>
      <c r="GV24" s="180"/>
      <c r="GW24" s="180"/>
      <c r="GX24" s="180"/>
      <c r="GY24" s="180"/>
      <c r="GZ24" s="1"/>
      <c r="HA24" s="1"/>
      <c r="HB24" s="1"/>
      <c r="HC24" s="1"/>
      <c r="HD24" s="1"/>
      <c r="HE24" s="1"/>
      <c r="HF24" s="1"/>
      <c r="HG24" s="1"/>
      <c r="HH24" s="1"/>
      <c r="HI24" s="1"/>
      <c r="HJ24" s="1"/>
      <c r="HK24" s="1"/>
      <c r="HL24" s="1"/>
      <c r="HM24" s="1"/>
      <c r="HN24" s="1"/>
      <c r="HO24" s="1"/>
    </row>
    <row r="25" spans="1:223" ht="5.25"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264" t="s">
        <v>3</v>
      </c>
      <c r="BA25" s="172"/>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226" t="s">
        <v>4</v>
      </c>
      <c r="ES25" s="180"/>
      <c r="ET25" s="180"/>
      <c r="EU25" s="180"/>
      <c r="EV25" s="180"/>
      <c r="EW25" s="180"/>
      <c r="EX25" s="180"/>
      <c r="EY25" s="180"/>
      <c r="EZ25" s="180"/>
      <c r="FA25" s="180"/>
      <c r="FB25" s="180"/>
      <c r="FC25" s="180"/>
      <c r="FD25" s="180"/>
      <c r="FE25" s="180"/>
      <c r="FF25" s="180"/>
      <c r="FG25" s="180"/>
      <c r="FH25" s="180"/>
      <c r="FI25" s="180"/>
      <c r="FJ25" s="180"/>
      <c r="FK25" s="180"/>
      <c r="FL25" s="180"/>
      <c r="FM25" s="180"/>
      <c r="FN25" s="180"/>
      <c r="FO25" s="180"/>
      <c r="FP25" s="180"/>
      <c r="FQ25" s="180"/>
      <c r="FR25" s="180"/>
      <c r="FS25" s="180"/>
      <c r="FT25" s="180"/>
      <c r="FU25" s="180"/>
      <c r="FV25" s="180"/>
      <c r="FW25" s="180"/>
      <c r="FX25" s="180"/>
      <c r="FY25" s="180"/>
      <c r="FZ25" s="180"/>
      <c r="GA25" s="180"/>
      <c r="GB25" s="180"/>
      <c r="GC25" s="1"/>
      <c r="GD25" s="1"/>
      <c r="GE25" s="226" t="s">
        <v>5</v>
      </c>
      <c r="GF25" s="180"/>
      <c r="GG25" s="180"/>
      <c r="GH25" s="180"/>
      <c r="GI25" s="180"/>
      <c r="GJ25" s="180"/>
      <c r="GK25" s="180"/>
      <c r="GL25" s="180"/>
      <c r="GM25" s="180"/>
      <c r="GN25" s="180"/>
      <c r="GO25" s="180"/>
      <c r="GP25" s="180"/>
      <c r="GQ25" s="180"/>
      <c r="GR25" s="180"/>
      <c r="GS25" s="180"/>
      <c r="GT25" s="180"/>
      <c r="GU25" s="180"/>
      <c r="GV25" s="180"/>
      <c r="GW25" s="180"/>
      <c r="GX25" s="180"/>
      <c r="GY25" s="180"/>
      <c r="GZ25" s="1"/>
      <c r="HA25" s="1"/>
      <c r="HB25" s="1"/>
      <c r="HC25" s="1"/>
      <c r="HD25" s="1"/>
      <c r="HE25" s="1"/>
      <c r="HF25" s="1"/>
      <c r="HG25" s="1"/>
      <c r="HH25" s="1"/>
      <c r="HI25" s="1"/>
      <c r="HJ25" s="1"/>
      <c r="HK25" s="1"/>
      <c r="HL25" s="1"/>
      <c r="HM25" s="1"/>
      <c r="HN25" s="1"/>
      <c r="HO25" s="1"/>
    </row>
    <row r="26" spans="1:223" ht="5.25" customHeight="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73"/>
      <c r="BA26" s="160"/>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80"/>
      <c r="ES26" s="180"/>
      <c r="ET26" s="180"/>
      <c r="EU26" s="180"/>
      <c r="EV26" s="180"/>
      <c r="EW26" s="180"/>
      <c r="EX26" s="180"/>
      <c r="EY26" s="180"/>
      <c r="EZ26" s="180"/>
      <c r="FA26" s="180"/>
      <c r="FB26" s="180"/>
      <c r="FC26" s="180"/>
      <c r="FD26" s="180"/>
      <c r="FE26" s="180"/>
      <c r="FF26" s="180"/>
      <c r="FG26" s="180"/>
      <c r="FH26" s="180"/>
      <c r="FI26" s="180"/>
      <c r="FJ26" s="180"/>
      <c r="FK26" s="180"/>
      <c r="FL26" s="180"/>
      <c r="FM26" s="180"/>
      <c r="FN26" s="180"/>
      <c r="FO26" s="180"/>
      <c r="FP26" s="180"/>
      <c r="FQ26" s="180"/>
      <c r="FR26" s="180"/>
      <c r="FS26" s="180"/>
      <c r="FT26" s="180"/>
      <c r="FU26" s="180"/>
      <c r="FV26" s="180"/>
      <c r="FW26" s="180"/>
      <c r="FX26" s="180"/>
      <c r="FY26" s="180"/>
      <c r="FZ26" s="180"/>
      <c r="GA26" s="180"/>
      <c r="GB26" s="180"/>
      <c r="GC26" s="1"/>
      <c r="GD26" s="1"/>
      <c r="GE26" s="180"/>
      <c r="GF26" s="180"/>
      <c r="GG26" s="180"/>
      <c r="GH26" s="180"/>
      <c r="GI26" s="180"/>
      <c r="GJ26" s="180"/>
      <c r="GK26" s="180"/>
      <c r="GL26" s="180"/>
      <c r="GM26" s="180"/>
      <c r="GN26" s="180"/>
      <c r="GO26" s="180"/>
      <c r="GP26" s="180"/>
      <c r="GQ26" s="180"/>
      <c r="GR26" s="180"/>
      <c r="GS26" s="180"/>
      <c r="GT26" s="180"/>
      <c r="GU26" s="180"/>
      <c r="GV26" s="180"/>
      <c r="GW26" s="180"/>
      <c r="GX26" s="180"/>
      <c r="GY26" s="180"/>
      <c r="GZ26" s="1"/>
      <c r="HA26" s="1"/>
      <c r="HB26" s="1"/>
      <c r="HC26" s="1"/>
      <c r="HD26" s="1"/>
      <c r="HE26" s="1"/>
      <c r="HF26" s="1"/>
      <c r="HG26" s="1"/>
      <c r="HH26" s="1"/>
      <c r="HI26" s="1"/>
      <c r="HJ26" s="1"/>
      <c r="HK26" s="1"/>
      <c r="HL26" s="1"/>
      <c r="HM26" s="1"/>
      <c r="HN26" s="1"/>
      <c r="HO26" s="1"/>
    </row>
    <row r="27" spans="1:223" ht="5.25"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264" t="s">
        <v>3</v>
      </c>
      <c r="AY27" s="172"/>
      <c r="AZ27" s="1"/>
      <c r="BA27" s="1"/>
      <c r="BB27" s="264" t="s">
        <v>3</v>
      </c>
      <c r="BC27" s="172"/>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80"/>
      <c r="ES27" s="180"/>
      <c r="ET27" s="180"/>
      <c r="EU27" s="180"/>
      <c r="EV27" s="180"/>
      <c r="EW27" s="180"/>
      <c r="EX27" s="180"/>
      <c r="EY27" s="180"/>
      <c r="EZ27" s="180"/>
      <c r="FA27" s="180"/>
      <c r="FB27" s="180"/>
      <c r="FC27" s="180"/>
      <c r="FD27" s="180"/>
      <c r="FE27" s="180"/>
      <c r="FF27" s="180"/>
      <c r="FG27" s="180"/>
      <c r="FH27" s="180"/>
      <c r="FI27" s="180"/>
      <c r="FJ27" s="180"/>
      <c r="FK27" s="180"/>
      <c r="FL27" s="180"/>
      <c r="FM27" s="180"/>
      <c r="FN27" s="180"/>
      <c r="FO27" s="180"/>
      <c r="FP27" s="180"/>
      <c r="FQ27" s="180"/>
      <c r="FR27" s="180"/>
      <c r="FS27" s="180"/>
      <c r="FT27" s="180"/>
      <c r="FU27" s="180"/>
      <c r="FV27" s="180"/>
      <c r="FW27" s="180"/>
      <c r="FX27" s="180"/>
      <c r="FY27" s="180"/>
      <c r="FZ27" s="180"/>
      <c r="GA27" s="180"/>
      <c r="GB27" s="180"/>
      <c r="GC27" s="1"/>
      <c r="GD27" s="1"/>
      <c r="GE27" s="180"/>
      <c r="GF27" s="180"/>
      <c r="GG27" s="180"/>
      <c r="GH27" s="180"/>
      <c r="GI27" s="180"/>
      <c r="GJ27" s="180"/>
      <c r="GK27" s="180"/>
      <c r="GL27" s="180"/>
      <c r="GM27" s="180"/>
      <c r="GN27" s="180"/>
      <c r="GO27" s="180"/>
      <c r="GP27" s="180"/>
      <c r="GQ27" s="180"/>
      <c r="GR27" s="180"/>
      <c r="GS27" s="180"/>
      <c r="GT27" s="180"/>
      <c r="GU27" s="180"/>
      <c r="GV27" s="180"/>
      <c r="GW27" s="180"/>
      <c r="GX27" s="180"/>
      <c r="GY27" s="180"/>
      <c r="GZ27" s="1"/>
      <c r="HA27" s="1"/>
      <c r="HB27" s="1"/>
      <c r="HC27" s="1"/>
      <c r="HD27" s="1"/>
      <c r="HE27" s="1"/>
      <c r="HF27" s="1"/>
      <c r="HG27" s="1"/>
      <c r="HH27" s="1"/>
      <c r="HI27" s="1"/>
      <c r="HJ27" s="1"/>
      <c r="HK27" s="1"/>
      <c r="HL27" s="1"/>
      <c r="HM27" s="1"/>
      <c r="HN27" s="1"/>
      <c r="HO27" s="1"/>
    </row>
    <row r="28" spans="1:223" ht="5.25"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73"/>
      <c r="AY28" s="160"/>
      <c r="AZ28" s="1"/>
      <c r="BA28" s="1"/>
      <c r="BB28" s="173"/>
      <c r="BC28" s="160"/>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row>
    <row r="29" spans="1:223" ht="5.2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276" t="s">
        <v>3</v>
      </c>
      <c r="AW29" s="172"/>
      <c r="AX29" s="1"/>
      <c r="AY29" s="1"/>
      <c r="AZ29" s="264" t="s">
        <v>3</v>
      </c>
      <c r="BA29" s="172"/>
      <c r="BB29" s="1"/>
      <c r="BC29" s="1"/>
      <c r="BD29" s="262" t="s">
        <v>6</v>
      </c>
      <c r="BE29" s="172"/>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row>
    <row r="30" spans="1:223" ht="5.2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73"/>
      <c r="AW30" s="160"/>
      <c r="AX30" s="1"/>
      <c r="AY30" s="1"/>
      <c r="AZ30" s="173"/>
      <c r="BA30" s="160"/>
      <c r="BB30" s="1"/>
      <c r="BC30" s="1"/>
      <c r="BD30" s="173"/>
      <c r="BE30" s="160"/>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row>
    <row r="31" spans="1:223" ht="5.2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212"/>
      <c r="AU31" s="172"/>
      <c r="AV31" s="1"/>
      <c r="AW31" s="1"/>
      <c r="AX31" s="262" t="s">
        <v>6</v>
      </c>
      <c r="AY31" s="172"/>
      <c r="AZ31" s="1"/>
      <c r="BA31" s="1"/>
      <c r="BB31" s="262" t="s">
        <v>6</v>
      </c>
      <c r="BC31" s="172"/>
      <c r="BD31" s="1"/>
      <c r="BE31" s="1"/>
      <c r="BF31" s="212"/>
      <c r="BG31" s="172"/>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row>
    <row r="32" spans="1:223" ht="5.2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73"/>
      <c r="AU32" s="160"/>
      <c r="AV32" s="1"/>
      <c r="AW32" s="1"/>
      <c r="AX32" s="173"/>
      <c r="AY32" s="160"/>
      <c r="AZ32" s="1"/>
      <c r="BA32" s="1"/>
      <c r="BB32" s="173"/>
      <c r="BC32" s="160"/>
      <c r="BD32" s="1"/>
      <c r="BE32" s="1"/>
      <c r="BF32" s="173"/>
      <c r="BG32" s="160"/>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row>
    <row r="33" spans="1:223" ht="5.2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264" t="s">
        <v>3</v>
      </c>
      <c r="AS33" s="172"/>
      <c r="AT33" s="1"/>
      <c r="AU33" s="1"/>
      <c r="AV33" s="212"/>
      <c r="AW33" s="172"/>
      <c r="AX33" s="1"/>
      <c r="AY33" s="1"/>
      <c r="AZ33" s="262" t="s">
        <v>6</v>
      </c>
      <c r="BA33" s="172"/>
      <c r="BB33" s="1"/>
      <c r="BC33" s="1"/>
      <c r="BD33" s="262" t="s">
        <v>6</v>
      </c>
      <c r="BE33" s="172"/>
      <c r="BF33" s="1"/>
      <c r="BG33" s="1"/>
      <c r="BH33" s="262" t="s">
        <v>6</v>
      </c>
      <c r="BI33" s="172"/>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row>
    <row r="34" spans="1:223" ht="5.25" customHeight="1">
      <c r="A34" s="1"/>
      <c r="B34" s="228" t="s">
        <v>7</v>
      </c>
      <c r="C34" s="171"/>
      <c r="D34" s="171"/>
      <c r="E34" s="172"/>
      <c r="F34" s="3"/>
      <c r="G34" s="274" t="s">
        <v>8</v>
      </c>
      <c r="H34" s="172"/>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73"/>
      <c r="AS34" s="160"/>
      <c r="AT34" s="1"/>
      <c r="AU34" s="1"/>
      <c r="AV34" s="173"/>
      <c r="AW34" s="160"/>
      <c r="AX34" s="1"/>
      <c r="AY34" s="1"/>
      <c r="AZ34" s="173"/>
      <c r="BA34" s="160"/>
      <c r="BB34" s="1"/>
      <c r="BC34" s="1"/>
      <c r="BD34" s="173"/>
      <c r="BE34" s="160"/>
      <c r="BF34" s="1"/>
      <c r="BG34" s="1"/>
      <c r="BH34" s="173"/>
      <c r="BI34" s="160"/>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row>
    <row r="35" spans="1:223" ht="5.25" customHeight="1">
      <c r="A35" s="1"/>
      <c r="B35" s="179"/>
      <c r="C35" s="180"/>
      <c r="D35" s="180"/>
      <c r="E35" s="181"/>
      <c r="F35" s="3"/>
      <c r="G35" s="179"/>
      <c r="H35" s="181"/>
      <c r="I35" s="4"/>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264" t="s">
        <v>3</v>
      </c>
      <c r="AQ35" s="172"/>
      <c r="AR35" s="1"/>
      <c r="AS35" s="1"/>
      <c r="AT35" s="212"/>
      <c r="AU35" s="172"/>
      <c r="AV35" s="1"/>
      <c r="AW35" s="1"/>
      <c r="AX35" s="212"/>
      <c r="AY35" s="172"/>
      <c r="AZ35" s="1"/>
      <c r="BA35" s="1"/>
      <c r="BB35" s="262" t="s">
        <v>6</v>
      </c>
      <c r="BC35" s="172"/>
      <c r="BD35" s="1"/>
      <c r="BE35" s="1"/>
      <c r="BF35" s="262" t="s">
        <v>6</v>
      </c>
      <c r="BG35" s="172"/>
      <c r="BH35" s="1"/>
      <c r="BI35" s="1"/>
      <c r="BJ35" s="212"/>
      <c r="BK35" s="172"/>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row>
    <row r="36" spans="1:223" ht="5.25" customHeight="1">
      <c r="A36" s="1"/>
      <c r="B36" s="173"/>
      <c r="C36" s="159"/>
      <c r="D36" s="159"/>
      <c r="E36" s="160"/>
      <c r="F36" s="3"/>
      <c r="G36" s="173"/>
      <c r="H36" s="160"/>
      <c r="I36" s="4"/>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73"/>
      <c r="AQ36" s="160"/>
      <c r="AR36" s="1"/>
      <c r="AS36" s="1"/>
      <c r="AT36" s="173"/>
      <c r="AU36" s="160"/>
      <c r="AV36" s="1"/>
      <c r="AW36" s="1"/>
      <c r="AX36" s="173"/>
      <c r="AY36" s="160"/>
      <c r="AZ36" s="1"/>
      <c r="BA36" s="1"/>
      <c r="BB36" s="173"/>
      <c r="BC36" s="160"/>
      <c r="BD36" s="1"/>
      <c r="BE36" s="1"/>
      <c r="BF36" s="173"/>
      <c r="BG36" s="160"/>
      <c r="BH36" s="1"/>
      <c r="BI36" s="1"/>
      <c r="BJ36" s="173"/>
      <c r="BK36" s="160"/>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row>
    <row r="37" spans="1:223" ht="5.25" customHeight="1">
      <c r="A37" s="1"/>
      <c r="B37" s="228" t="s">
        <v>9</v>
      </c>
      <c r="C37" s="171"/>
      <c r="D37" s="172"/>
      <c r="E37" s="263" t="s">
        <v>10</v>
      </c>
      <c r="F37" s="5"/>
      <c r="G37" s="269" t="s">
        <v>11</v>
      </c>
      <c r="H37" s="270" t="s">
        <v>12</v>
      </c>
      <c r="I37" s="275" t="s">
        <v>13</v>
      </c>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262" t="s">
        <v>6</v>
      </c>
      <c r="AO37" s="172"/>
      <c r="AP37" s="1"/>
      <c r="AQ37" s="1"/>
      <c r="AR37" s="264" t="s">
        <v>3</v>
      </c>
      <c r="AS37" s="172"/>
      <c r="AT37" s="1"/>
      <c r="AU37" s="1"/>
      <c r="AV37" s="212"/>
      <c r="AW37" s="172"/>
      <c r="AX37" s="1"/>
      <c r="AY37" s="1"/>
      <c r="AZ37" s="212"/>
      <c r="BA37" s="172"/>
      <c r="BB37" s="1"/>
      <c r="BC37" s="1"/>
      <c r="BD37" s="262" t="s">
        <v>6</v>
      </c>
      <c r="BE37" s="172"/>
      <c r="BF37" s="1"/>
      <c r="BG37" s="1"/>
      <c r="BH37" s="212"/>
      <c r="BI37" s="172"/>
      <c r="BJ37" s="1"/>
      <c r="BK37" s="1"/>
      <c r="BL37" s="262" t="s">
        <v>6</v>
      </c>
      <c r="BM37" s="172"/>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row>
    <row r="38" spans="1:223" ht="5.25" customHeight="1">
      <c r="A38" s="1"/>
      <c r="B38" s="173"/>
      <c r="C38" s="159"/>
      <c r="D38" s="160"/>
      <c r="E38" s="175"/>
      <c r="F38" s="5"/>
      <c r="G38" s="175"/>
      <c r="H38" s="175"/>
      <c r="I38" s="180"/>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73"/>
      <c r="AO38" s="160"/>
      <c r="AP38" s="1"/>
      <c r="AQ38" s="1"/>
      <c r="AR38" s="173"/>
      <c r="AS38" s="160"/>
      <c r="AT38" s="1"/>
      <c r="AU38" s="1"/>
      <c r="AV38" s="173"/>
      <c r="AW38" s="160"/>
      <c r="AX38" s="1"/>
      <c r="AY38" s="1"/>
      <c r="AZ38" s="173"/>
      <c r="BA38" s="160"/>
      <c r="BB38" s="1"/>
      <c r="BC38" s="1"/>
      <c r="BD38" s="173"/>
      <c r="BE38" s="160"/>
      <c r="BF38" s="1"/>
      <c r="BG38" s="1"/>
      <c r="BH38" s="173"/>
      <c r="BI38" s="160"/>
      <c r="BJ38" s="1"/>
      <c r="BK38" s="1"/>
      <c r="BL38" s="173"/>
      <c r="BM38" s="160"/>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row>
    <row r="39" spans="1:223" ht="5.25" customHeight="1">
      <c r="A39" s="1"/>
      <c r="B39" s="228" t="s">
        <v>14</v>
      </c>
      <c r="C39" s="171"/>
      <c r="D39" s="172"/>
      <c r="E39" s="263" t="s">
        <v>15</v>
      </c>
      <c r="F39" s="5"/>
      <c r="G39" s="269" t="s">
        <v>16</v>
      </c>
      <c r="H39" s="270" t="s">
        <v>17</v>
      </c>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212"/>
      <c r="AM39" s="172"/>
      <c r="AN39" s="1"/>
      <c r="AO39" s="1"/>
      <c r="AP39" s="262" t="s">
        <v>6</v>
      </c>
      <c r="AQ39" s="172"/>
      <c r="AR39" s="1"/>
      <c r="AS39" s="1"/>
      <c r="AT39" s="262" t="s">
        <v>6</v>
      </c>
      <c r="AU39" s="172"/>
      <c r="AV39" s="1"/>
      <c r="AW39" s="1"/>
      <c r="AX39" s="264" t="s">
        <v>3</v>
      </c>
      <c r="AY39" s="172"/>
      <c r="AZ39" s="1"/>
      <c r="BA39" s="1"/>
      <c r="BB39" s="264" t="s">
        <v>3</v>
      </c>
      <c r="BC39" s="172"/>
      <c r="BD39" s="1"/>
      <c r="BE39" s="1"/>
      <c r="BF39" s="212"/>
      <c r="BG39" s="172"/>
      <c r="BH39" s="1"/>
      <c r="BI39" s="1"/>
      <c r="BJ39" s="212"/>
      <c r="BK39" s="172"/>
      <c r="BL39" s="1"/>
      <c r="BM39" s="1"/>
      <c r="BN39" s="212"/>
      <c r="BO39" s="172"/>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row>
    <row r="40" spans="1:223" ht="5.25" customHeight="1">
      <c r="A40" s="1"/>
      <c r="B40" s="173"/>
      <c r="C40" s="159"/>
      <c r="D40" s="160"/>
      <c r="E40" s="175"/>
      <c r="F40" s="5"/>
      <c r="G40" s="175"/>
      <c r="H40" s="175"/>
      <c r="I40" s="6"/>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73"/>
      <c r="AM40" s="160"/>
      <c r="AN40" s="1"/>
      <c r="AO40" s="1"/>
      <c r="AP40" s="173"/>
      <c r="AQ40" s="160"/>
      <c r="AR40" s="1"/>
      <c r="AS40" s="1"/>
      <c r="AT40" s="173"/>
      <c r="AU40" s="160"/>
      <c r="AV40" s="1"/>
      <c r="AW40" s="1"/>
      <c r="AX40" s="173"/>
      <c r="AY40" s="160"/>
      <c r="AZ40" s="1"/>
      <c r="BA40" s="1"/>
      <c r="BB40" s="173"/>
      <c r="BC40" s="160"/>
      <c r="BD40" s="1"/>
      <c r="BE40" s="1"/>
      <c r="BF40" s="173"/>
      <c r="BG40" s="160"/>
      <c r="BH40" s="1"/>
      <c r="BI40" s="1"/>
      <c r="BJ40" s="173"/>
      <c r="BK40" s="160"/>
      <c r="BL40" s="1"/>
      <c r="BM40" s="1"/>
      <c r="BN40" s="173"/>
      <c r="BO40" s="160"/>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row>
    <row r="41" spans="1:223" ht="5.25" customHeight="1">
      <c r="A41" s="1"/>
      <c r="B41" s="228" t="s">
        <v>18</v>
      </c>
      <c r="C41" s="171"/>
      <c r="D41" s="172"/>
      <c r="E41" s="263" t="s">
        <v>19</v>
      </c>
      <c r="F41" s="5"/>
      <c r="G41" s="269" t="s">
        <v>20</v>
      </c>
      <c r="H41" s="270" t="s">
        <v>21</v>
      </c>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212"/>
      <c r="AK41" s="172"/>
      <c r="AL41" s="1"/>
      <c r="AM41" s="1"/>
      <c r="AN41" s="212"/>
      <c r="AO41" s="172"/>
      <c r="AP41" s="1"/>
      <c r="AQ41" s="1"/>
      <c r="AR41" s="212"/>
      <c r="AS41" s="172"/>
      <c r="AT41" s="1"/>
      <c r="AU41" s="1"/>
      <c r="AV41" s="212"/>
      <c r="AW41" s="172"/>
      <c r="AX41" s="1"/>
      <c r="AY41" s="1"/>
      <c r="AZ41" s="212"/>
      <c r="BA41" s="172"/>
      <c r="BB41" s="1"/>
      <c r="BC41" s="1"/>
      <c r="BD41" s="212"/>
      <c r="BE41" s="172"/>
      <c r="BF41" s="1"/>
      <c r="BG41" s="1"/>
      <c r="BH41" s="212"/>
      <c r="BI41" s="172"/>
      <c r="BJ41" s="1"/>
      <c r="BK41" s="1"/>
      <c r="BL41" s="212"/>
      <c r="BM41" s="172"/>
      <c r="BN41" s="1"/>
      <c r="BO41" s="1"/>
      <c r="BP41" s="212"/>
      <c r="BQ41" s="172"/>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row>
    <row r="42" spans="1:223" ht="5.25" customHeight="1">
      <c r="A42" s="1"/>
      <c r="B42" s="173"/>
      <c r="C42" s="159"/>
      <c r="D42" s="160"/>
      <c r="E42" s="175"/>
      <c r="F42" s="5"/>
      <c r="G42" s="175"/>
      <c r="H42" s="175"/>
      <c r="I42" s="6"/>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73"/>
      <c r="AK42" s="160"/>
      <c r="AL42" s="1"/>
      <c r="AM42" s="1"/>
      <c r="AN42" s="173"/>
      <c r="AO42" s="160"/>
      <c r="AP42" s="1"/>
      <c r="AQ42" s="1"/>
      <c r="AR42" s="173"/>
      <c r="AS42" s="160"/>
      <c r="AT42" s="1"/>
      <c r="AU42" s="1"/>
      <c r="AV42" s="173"/>
      <c r="AW42" s="160"/>
      <c r="AX42" s="1"/>
      <c r="AY42" s="1"/>
      <c r="AZ42" s="173"/>
      <c r="BA42" s="160"/>
      <c r="BB42" s="1"/>
      <c r="BC42" s="1"/>
      <c r="BD42" s="173"/>
      <c r="BE42" s="160"/>
      <c r="BF42" s="1"/>
      <c r="BG42" s="1"/>
      <c r="BH42" s="173"/>
      <c r="BI42" s="160"/>
      <c r="BJ42" s="1"/>
      <c r="BK42" s="1"/>
      <c r="BL42" s="173"/>
      <c r="BM42" s="160"/>
      <c r="BN42" s="1"/>
      <c r="BO42" s="1"/>
      <c r="BP42" s="173"/>
      <c r="BQ42" s="160"/>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row>
    <row r="43" spans="1:223" ht="5.25" customHeight="1">
      <c r="A43" s="1"/>
      <c r="B43" s="1"/>
      <c r="C43" s="1"/>
      <c r="D43" s="1"/>
      <c r="E43" s="1"/>
      <c r="F43" s="1"/>
      <c r="G43" s="269" t="s">
        <v>22</v>
      </c>
      <c r="H43" s="270" t="s">
        <v>23</v>
      </c>
      <c r="I43" s="1"/>
      <c r="J43" s="1"/>
      <c r="K43" s="1"/>
      <c r="L43" s="1"/>
      <c r="M43" s="1"/>
      <c r="N43" s="1"/>
      <c r="O43" s="1"/>
      <c r="P43" s="1"/>
      <c r="Q43" s="1"/>
      <c r="R43" s="1"/>
      <c r="S43" s="1"/>
      <c r="T43" s="1"/>
      <c r="U43" s="1"/>
      <c r="V43" s="1"/>
      <c r="W43" s="1"/>
      <c r="X43" s="1"/>
      <c r="Y43" s="1"/>
      <c r="Z43" s="1"/>
      <c r="AA43" s="1"/>
      <c r="AB43" s="1"/>
      <c r="AC43" s="1"/>
      <c r="AD43" s="1"/>
      <c r="AE43" s="1"/>
      <c r="AF43" s="1"/>
      <c r="AG43" s="1"/>
      <c r="AH43" s="262" t="s">
        <v>6</v>
      </c>
      <c r="AI43" s="172"/>
      <c r="AJ43" s="1"/>
      <c r="AK43" s="1"/>
      <c r="AL43" s="262" t="s">
        <v>6</v>
      </c>
      <c r="AM43" s="172"/>
      <c r="AN43" s="1"/>
      <c r="AO43" s="1"/>
      <c r="AP43" s="262" t="s">
        <v>6</v>
      </c>
      <c r="AQ43" s="172"/>
      <c r="AR43" s="1"/>
      <c r="AS43" s="1"/>
      <c r="AT43" s="264" t="s">
        <v>3</v>
      </c>
      <c r="AU43" s="172"/>
      <c r="AV43" s="1"/>
      <c r="AW43" s="1"/>
      <c r="AX43" s="264" t="s">
        <v>3</v>
      </c>
      <c r="AY43" s="172"/>
      <c r="AZ43" s="1"/>
      <c r="BA43" s="1"/>
      <c r="BB43" s="212"/>
      <c r="BC43" s="172"/>
      <c r="BD43" s="1"/>
      <c r="BE43" s="1"/>
      <c r="BF43" s="262" t="s">
        <v>6</v>
      </c>
      <c r="BG43" s="172"/>
      <c r="BH43" s="1"/>
      <c r="BI43" s="1"/>
      <c r="BJ43" s="264" t="s">
        <v>3</v>
      </c>
      <c r="BK43" s="172"/>
      <c r="BL43" s="1"/>
      <c r="BM43" s="1"/>
      <c r="BN43" s="212"/>
      <c r="BO43" s="172"/>
      <c r="BP43" s="1"/>
      <c r="BQ43" s="1"/>
      <c r="BR43" s="212"/>
      <c r="BS43" s="172"/>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row>
    <row r="44" spans="1:223" ht="5.25" customHeight="1">
      <c r="A44" s="1"/>
      <c r="B44" s="1"/>
      <c r="C44" s="1"/>
      <c r="D44" s="1"/>
      <c r="E44" s="1"/>
      <c r="F44" s="1"/>
      <c r="G44" s="175"/>
      <c r="H44" s="175"/>
      <c r="I44" s="1"/>
      <c r="J44" s="1"/>
      <c r="K44" s="1"/>
      <c r="L44" s="1"/>
      <c r="M44" s="1"/>
      <c r="N44" s="1"/>
      <c r="O44" s="1"/>
      <c r="P44" s="1"/>
      <c r="Q44" s="1"/>
      <c r="R44" s="1"/>
      <c r="S44" s="1"/>
      <c r="T44" s="1"/>
      <c r="U44" s="1"/>
      <c r="V44" s="1"/>
      <c r="W44" s="1"/>
      <c r="X44" s="1"/>
      <c r="Y44" s="1"/>
      <c r="Z44" s="1"/>
      <c r="AA44" s="1"/>
      <c r="AB44" s="1"/>
      <c r="AC44" s="1"/>
      <c r="AD44" s="1"/>
      <c r="AE44" s="1"/>
      <c r="AF44" s="1"/>
      <c r="AG44" s="1"/>
      <c r="AH44" s="173"/>
      <c r="AI44" s="160"/>
      <c r="AJ44" s="1"/>
      <c r="AK44" s="1"/>
      <c r="AL44" s="173"/>
      <c r="AM44" s="160"/>
      <c r="AN44" s="1"/>
      <c r="AO44" s="1"/>
      <c r="AP44" s="173"/>
      <c r="AQ44" s="160"/>
      <c r="AR44" s="1"/>
      <c r="AS44" s="1"/>
      <c r="AT44" s="173"/>
      <c r="AU44" s="160"/>
      <c r="AV44" s="1"/>
      <c r="AW44" s="1"/>
      <c r="AX44" s="173"/>
      <c r="AY44" s="160"/>
      <c r="AZ44" s="1"/>
      <c r="BA44" s="1"/>
      <c r="BB44" s="173"/>
      <c r="BC44" s="160"/>
      <c r="BD44" s="1"/>
      <c r="BE44" s="1"/>
      <c r="BF44" s="173"/>
      <c r="BG44" s="160"/>
      <c r="BH44" s="1"/>
      <c r="BI44" s="1"/>
      <c r="BJ44" s="173"/>
      <c r="BK44" s="160"/>
      <c r="BL44" s="1"/>
      <c r="BM44" s="1"/>
      <c r="BN44" s="173"/>
      <c r="BO44" s="160"/>
      <c r="BP44" s="1"/>
      <c r="BQ44" s="1"/>
      <c r="BR44" s="173"/>
      <c r="BS44" s="160"/>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row>
    <row r="45" spans="1:223" ht="5.25" customHeight="1">
      <c r="A45" s="1"/>
      <c r="B45" s="228" t="s">
        <v>24</v>
      </c>
      <c r="C45" s="171"/>
      <c r="D45" s="171"/>
      <c r="E45" s="172"/>
      <c r="F45" s="3"/>
      <c r="G45" s="269" t="s">
        <v>25</v>
      </c>
      <c r="H45" s="270" t="s">
        <v>26</v>
      </c>
      <c r="I45" s="1"/>
      <c r="J45" s="1"/>
      <c r="K45" s="1"/>
      <c r="L45" s="1"/>
      <c r="M45" s="1"/>
      <c r="N45" s="1"/>
      <c r="O45" s="1"/>
      <c r="P45" s="1"/>
      <c r="Q45" s="1"/>
      <c r="R45" s="1"/>
      <c r="S45" s="1"/>
      <c r="T45" s="1"/>
      <c r="U45" s="1"/>
      <c r="V45" s="1"/>
      <c r="W45" s="1"/>
      <c r="X45" s="1"/>
      <c r="Y45" s="1"/>
      <c r="Z45" s="1"/>
      <c r="AA45" s="1"/>
      <c r="AB45" s="1"/>
      <c r="AC45" s="1"/>
      <c r="AD45" s="1"/>
      <c r="AE45" s="1"/>
      <c r="AF45" s="212"/>
      <c r="AG45" s="172"/>
      <c r="AH45" s="1"/>
      <c r="AI45" s="1"/>
      <c r="AJ45" s="212"/>
      <c r="AK45" s="172"/>
      <c r="AL45" s="1"/>
      <c r="AM45" s="1"/>
      <c r="AN45" s="212"/>
      <c r="AO45" s="172"/>
      <c r="AP45" s="1"/>
      <c r="AQ45" s="1"/>
      <c r="AR45" s="212"/>
      <c r="AS45" s="172"/>
      <c r="AT45" s="1"/>
      <c r="AU45" s="1"/>
      <c r="AV45" s="212"/>
      <c r="AW45" s="172"/>
      <c r="AX45" s="1"/>
      <c r="AY45" s="1"/>
      <c r="AZ45" s="212"/>
      <c r="BA45" s="172"/>
      <c r="BB45" s="1"/>
      <c r="BC45" s="1"/>
      <c r="BD45" s="212"/>
      <c r="BE45" s="172"/>
      <c r="BF45" s="1"/>
      <c r="BG45" s="1"/>
      <c r="BH45" s="212"/>
      <c r="BI45" s="172"/>
      <c r="BJ45" s="1"/>
      <c r="BK45" s="1"/>
      <c r="BL45" s="212"/>
      <c r="BM45" s="172"/>
      <c r="BN45" s="1"/>
      <c r="BO45" s="1"/>
      <c r="BP45" s="212"/>
      <c r="BQ45" s="172"/>
      <c r="BR45" s="1"/>
      <c r="BS45" s="1"/>
      <c r="BT45" s="212"/>
      <c r="BU45" s="172"/>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row>
    <row r="46" spans="1:223" ht="5.25" customHeight="1">
      <c r="A46" s="1"/>
      <c r="B46" s="179"/>
      <c r="C46" s="180"/>
      <c r="D46" s="180"/>
      <c r="E46" s="181"/>
      <c r="F46" s="3"/>
      <c r="G46" s="175"/>
      <c r="H46" s="175"/>
      <c r="I46" s="4"/>
      <c r="J46" s="1"/>
      <c r="K46" s="1"/>
      <c r="L46" s="1"/>
      <c r="M46" s="1"/>
      <c r="N46" s="1"/>
      <c r="O46" s="1"/>
      <c r="P46" s="1"/>
      <c r="Q46" s="1"/>
      <c r="R46" s="1"/>
      <c r="S46" s="1"/>
      <c r="T46" s="1"/>
      <c r="U46" s="1"/>
      <c r="V46" s="1"/>
      <c r="W46" s="1"/>
      <c r="X46" s="1"/>
      <c r="Y46" s="1"/>
      <c r="Z46" s="1"/>
      <c r="AA46" s="1"/>
      <c r="AB46" s="1"/>
      <c r="AC46" s="1"/>
      <c r="AD46" s="1"/>
      <c r="AE46" s="1"/>
      <c r="AF46" s="173"/>
      <c r="AG46" s="160"/>
      <c r="AH46" s="1"/>
      <c r="AI46" s="1"/>
      <c r="AJ46" s="173"/>
      <c r="AK46" s="160"/>
      <c r="AL46" s="1"/>
      <c r="AM46" s="1"/>
      <c r="AN46" s="173"/>
      <c r="AO46" s="160"/>
      <c r="AP46" s="1"/>
      <c r="AQ46" s="1"/>
      <c r="AR46" s="173"/>
      <c r="AS46" s="160"/>
      <c r="AT46" s="1"/>
      <c r="AU46" s="1"/>
      <c r="AV46" s="173"/>
      <c r="AW46" s="160"/>
      <c r="AX46" s="1"/>
      <c r="AY46" s="1"/>
      <c r="AZ46" s="173"/>
      <c r="BA46" s="160"/>
      <c r="BB46" s="1"/>
      <c r="BC46" s="1"/>
      <c r="BD46" s="173"/>
      <c r="BE46" s="160"/>
      <c r="BF46" s="1"/>
      <c r="BG46" s="1"/>
      <c r="BH46" s="173"/>
      <c r="BI46" s="160"/>
      <c r="BJ46" s="1"/>
      <c r="BK46" s="1"/>
      <c r="BL46" s="173"/>
      <c r="BM46" s="160"/>
      <c r="BN46" s="1"/>
      <c r="BO46" s="1"/>
      <c r="BP46" s="173"/>
      <c r="BQ46" s="160"/>
      <c r="BR46" s="1"/>
      <c r="BS46" s="1"/>
      <c r="BT46" s="173"/>
      <c r="BU46" s="160"/>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row>
    <row r="47" spans="1:223" ht="5.25" customHeight="1">
      <c r="A47" s="1"/>
      <c r="B47" s="173"/>
      <c r="C47" s="159"/>
      <c r="D47" s="159"/>
      <c r="E47" s="160"/>
      <c r="F47" s="3"/>
      <c r="G47" s="3"/>
      <c r="H47" s="3"/>
      <c r="I47" s="4"/>
      <c r="J47" s="1"/>
      <c r="K47" s="1"/>
      <c r="L47" s="1"/>
      <c r="M47" s="1"/>
      <c r="N47" s="1"/>
      <c r="O47" s="1"/>
      <c r="P47" s="1"/>
      <c r="Q47" s="1"/>
      <c r="R47" s="1"/>
      <c r="S47" s="1"/>
      <c r="T47" s="1"/>
      <c r="U47" s="1"/>
      <c r="V47" s="1"/>
      <c r="W47" s="1"/>
      <c r="X47" s="1"/>
      <c r="Y47" s="1"/>
      <c r="Z47" s="1"/>
      <c r="AA47" s="1"/>
      <c r="AB47" s="1"/>
      <c r="AC47" s="1"/>
      <c r="AD47" s="264" t="s">
        <v>3</v>
      </c>
      <c r="AE47" s="172"/>
      <c r="AF47" s="1"/>
      <c r="AG47" s="1"/>
      <c r="AH47" s="262" t="s">
        <v>6</v>
      </c>
      <c r="AI47" s="172"/>
      <c r="AJ47" s="1"/>
      <c r="AK47" s="1"/>
      <c r="AL47" s="264" t="s">
        <v>3</v>
      </c>
      <c r="AM47" s="172"/>
      <c r="AN47" s="1"/>
      <c r="AO47" s="1"/>
      <c r="AP47" s="262" t="s">
        <v>6</v>
      </c>
      <c r="AQ47" s="172"/>
      <c r="AR47" s="1"/>
      <c r="AS47" s="1"/>
      <c r="AT47" s="212"/>
      <c r="AU47" s="172"/>
      <c r="AV47" s="1"/>
      <c r="AW47" s="1"/>
      <c r="AX47" s="212"/>
      <c r="AY47" s="172"/>
      <c r="AZ47" s="1"/>
      <c r="BA47" s="1"/>
      <c r="BB47" s="262" t="s">
        <v>6</v>
      </c>
      <c r="BC47" s="172"/>
      <c r="BD47" s="1"/>
      <c r="BE47" s="1"/>
      <c r="BF47" s="262" t="s">
        <v>6</v>
      </c>
      <c r="BG47" s="172"/>
      <c r="BH47" s="1"/>
      <c r="BI47" s="1"/>
      <c r="BJ47" s="262" t="s">
        <v>6</v>
      </c>
      <c r="BK47" s="172"/>
      <c r="BL47" s="1"/>
      <c r="BM47" s="1"/>
      <c r="BN47" s="212"/>
      <c r="BO47" s="172"/>
      <c r="BP47" s="1"/>
      <c r="BQ47" s="1"/>
      <c r="BR47" s="212"/>
      <c r="BS47" s="172"/>
      <c r="BT47" s="1"/>
      <c r="BU47" s="1"/>
      <c r="BV47" s="262" t="s">
        <v>6</v>
      </c>
      <c r="BW47" s="172"/>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row>
    <row r="48" spans="1:223" ht="5.25" customHeight="1">
      <c r="A48" s="1"/>
      <c r="B48" s="228" t="s">
        <v>27</v>
      </c>
      <c r="C48" s="171"/>
      <c r="D48" s="172"/>
      <c r="E48" s="271" t="s">
        <v>6</v>
      </c>
      <c r="F48" s="225"/>
      <c r="G48" s="7"/>
      <c r="H48" s="7"/>
      <c r="I48" s="8"/>
      <c r="J48" s="1"/>
      <c r="K48" s="1"/>
      <c r="L48" s="1"/>
      <c r="M48" s="1"/>
      <c r="N48" s="1"/>
      <c r="O48" s="1"/>
      <c r="P48" s="1"/>
      <c r="Q48" s="1"/>
      <c r="R48" s="1"/>
      <c r="S48" s="1"/>
      <c r="T48" s="1"/>
      <c r="U48" s="1"/>
      <c r="V48" s="1"/>
      <c r="W48" s="1"/>
      <c r="X48" s="1"/>
      <c r="Y48" s="1"/>
      <c r="Z48" s="1"/>
      <c r="AA48" s="1"/>
      <c r="AB48" s="1"/>
      <c r="AC48" s="1"/>
      <c r="AD48" s="173"/>
      <c r="AE48" s="160"/>
      <c r="AF48" s="1"/>
      <c r="AG48" s="1"/>
      <c r="AH48" s="173"/>
      <c r="AI48" s="160"/>
      <c r="AJ48" s="1"/>
      <c r="AK48" s="1"/>
      <c r="AL48" s="173"/>
      <c r="AM48" s="160"/>
      <c r="AN48" s="1"/>
      <c r="AO48" s="1"/>
      <c r="AP48" s="173"/>
      <c r="AQ48" s="160"/>
      <c r="AR48" s="1"/>
      <c r="AS48" s="1"/>
      <c r="AT48" s="173"/>
      <c r="AU48" s="160"/>
      <c r="AV48" s="1"/>
      <c r="AW48" s="1"/>
      <c r="AX48" s="173"/>
      <c r="AY48" s="160"/>
      <c r="AZ48" s="1"/>
      <c r="BA48" s="1"/>
      <c r="BB48" s="173"/>
      <c r="BC48" s="160"/>
      <c r="BD48" s="1"/>
      <c r="BE48" s="1"/>
      <c r="BF48" s="173"/>
      <c r="BG48" s="160"/>
      <c r="BH48" s="1"/>
      <c r="BI48" s="1"/>
      <c r="BJ48" s="173"/>
      <c r="BK48" s="160"/>
      <c r="BL48" s="1"/>
      <c r="BM48" s="1"/>
      <c r="BN48" s="173"/>
      <c r="BO48" s="160"/>
      <c r="BP48" s="1"/>
      <c r="BQ48" s="1"/>
      <c r="BR48" s="173"/>
      <c r="BS48" s="160"/>
      <c r="BT48" s="1"/>
      <c r="BU48" s="1"/>
      <c r="BV48" s="173"/>
      <c r="BW48" s="160"/>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225" t="s">
        <v>28</v>
      </c>
      <c r="DF48" s="180"/>
      <c r="DG48" s="180"/>
      <c r="DH48" s="180"/>
      <c r="DI48" s="180"/>
      <c r="DJ48" s="180"/>
      <c r="DK48" s="180"/>
      <c r="DL48" s="180"/>
      <c r="DM48" s="180"/>
      <c r="DN48" s="180"/>
      <c r="DO48" s="180"/>
      <c r="DP48" s="180"/>
      <c r="DQ48" s="180"/>
      <c r="DR48" s="180"/>
      <c r="DS48" s="180"/>
      <c r="DT48" s="180"/>
      <c r="DU48" s="180"/>
      <c r="DV48" s="180"/>
      <c r="DW48" s="180"/>
      <c r="DX48" s="180"/>
      <c r="DY48" s="180"/>
      <c r="DZ48" s="180"/>
      <c r="EA48" s="180"/>
      <c r="EB48" s="180"/>
      <c r="EC48" s="180"/>
      <c r="ED48" s="180"/>
      <c r="EE48" s="180"/>
      <c r="EF48" s="180"/>
      <c r="EG48" s="180"/>
      <c r="EH48" s="180"/>
      <c r="EI48" s="180"/>
      <c r="EJ48" s="180"/>
      <c r="EK48" s="180"/>
      <c r="EL48" s="180"/>
      <c r="EM48" s="180"/>
      <c r="EN48" s="180"/>
      <c r="EO48" s="180"/>
      <c r="EP48" s="1"/>
      <c r="EQ48" s="1"/>
      <c r="ER48" s="1"/>
      <c r="ES48" s="225" t="s">
        <v>29</v>
      </c>
      <c r="ET48" s="180"/>
      <c r="EU48" s="180"/>
      <c r="EV48" s="180"/>
      <c r="EW48" s="180"/>
      <c r="EX48" s="180"/>
      <c r="EY48" s="180"/>
      <c r="EZ48" s="180"/>
      <c r="FA48" s="180"/>
      <c r="FB48" s="180"/>
      <c r="FC48" s="180"/>
      <c r="FD48" s="180"/>
      <c r="FE48" s="180"/>
      <c r="FF48" s="180"/>
      <c r="FG48" s="180"/>
      <c r="FH48" s="180"/>
      <c r="FI48" s="180"/>
      <c r="FJ48" s="180"/>
      <c r="FK48" s="180"/>
      <c r="FL48" s="180"/>
      <c r="FM48" s="180"/>
      <c r="FN48" s="180"/>
      <c r="FO48" s="180"/>
      <c r="FP48" s="180"/>
      <c r="FQ48" s="180"/>
      <c r="FR48" s="180"/>
      <c r="FS48" s="180"/>
      <c r="FT48" s="180"/>
      <c r="FU48" s="180"/>
      <c r="FV48" s="180"/>
      <c r="FW48" s="180"/>
      <c r="FX48" s="180"/>
      <c r="FY48" s="180"/>
      <c r="FZ48" s="180"/>
      <c r="GA48" s="180"/>
      <c r="GB48" s="180"/>
      <c r="GC48" s="180"/>
      <c r="GD48" s="1"/>
      <c r="GE48" s="1"/>
      <c r="GF48" s="229" t="s">
        <v>30</v>
      </c>
      <c r="GG48" s="180"/>
      <c r="GH48" s="180"/>
      <c r="GI48" s="180"/>
      <c r="GJ48" s="180"/>
      <c r="GK48" s="180"/>
      <c r="GL48" s="180"/>
      <c r="GM48" s="180"/>
      <c r="GN48" s="180"/>
      <c r="GO48" s="180"/>
      <c r="GP48" s="180"/>
      <c r="GQ48" s="180"/>
      <c r="GR48" s="180"/>
      <c r="GS48" s="180"/>
      <c r="GT48" s="180"/>
      <c r="GU48" s="180"/>
      <c r="GV48" s="180"/>
      <c r="GW48" s="180"/>
      <c r="GX48" s="180"/>
      <c r="GY48" s="180"/>
      <c r="GZ48" s="1"/>
      <c r="HA48" s="1"/>
      <c r="HB48" s="1"/>
      <c r="HC48" s="1"/>
      <c r="HD48" s="1"/>
      <c r="HE48" s="1"/>
      <c r="HF48" s="1"/>
      <c r="HG48" s="1"/>
      <c r="HH48" s="1"/>
      <c r="HI48" s="1"/>
      <c r="HJ48" s="1"/>
      <c r="HK48" s="1"/>
      <c r="HL48" s="1"/>
      <c r="HM48" s="1"/>
      <c r="HN48" s="1"/>
      <c r="HO48" s="1"/>
    </row>
    <row r="49" spans="1:223" ht="5.25" customHeight="1">
      <c r="A49" s="1"/>
      <c r="B49" s="173"/>
      <c r="C49" s="159"/>
      <c r="D49" s="160"/>
      <c r="E49" s="175"/>
      <c r="F49" s="180"/>
      <c r="G49" s="7"/>
      <c r="H49" s="7"/>
      <c r="I49" s="8"/>
      <c r="J49" s="1"/>
      <c r="K49" s="1"/>
      <c r="L49" s="1"/>
      <c r="M49" s="1"/>
      <c r="N49" s="1"/>
      <c r="O49" s="1"/>
      <c r="P49" s="1"/>
      <c r="Q49" s="1"/>
      <c r="R49" s="1"/>
      <c r="S49" s="1"/>
      <c r="T49" s="1"/>
      <c r="U49" s="1"/>
      <c r="V49" s="1"/>
      <c r="W49" s="1"/>
      <c r="X49" s="1"/>
      <c r="Y49" s="1"/>
      <c r="Z49" s="1"/>
      <c r="AA49" s="1"/>
      <c r="AB49" s="273"/>
      <c r="AC49" s="172"/>
      <c r="AD49" s="1"/>
      <c r="AE49" s="1"/>
      <c r="AF49" s="262" t="s">
        <v>6</v>
      </c>
      <c r="AG49" s="172"/>
      <c r="AH49" s="1"/>
      <c r="AI49" s="1"/>
      <c r="AJ49" s="212"/>
      <c r="AK49" s="172"/>
      <c r="AL49" s="1"/>
      <c r="AM49" s="1"/>
      <c r="AN49" s="262" t="s">
        <v>6</v>
      </c>
      <c r="AO49" s="172"/>
      <c r="AP49" s="1"/>
      <c r="AQ49" s="1"/>
      <c r="AR49" s="262" t="s">
        <v>6</v>
      </c>
      <c r="AS49" s="172"/>
      <c r="AT49" s="1"/>
      <c r="AU49" s="1"/>
      <c r="AV49" s="212"/>
      <c r="AW49" s="172"/>
      <c r="AX49" s="1"/>
      <c r="AY49" s="1"/>
      <c r="AZ49" s="212"/>
      <c r="BA49" s="172"/>
      <c r="BB49" s="1"/>
      <c r="BC49" s="1"/>
      <c r="BD49" s="262" t="s">
        <v>6</v>
      </c>
      <c r="BE49" s="172"/>
      <c r="BF49" s="1"/>
      <c r="BG49" s="1"/>
      <c r="BH49" s="212"/>
      <c r="BI49" s="172"/>
      <c r="BJ49" s="1"/>
      <c r="BK49" s="1"/>
      <c r="BL49" s="212"/>
      <c r="BM49" s="172"/>
      <c r="BN49" s="1"/>
      <c r="BO49" s="1"/>
      <c r="BP49" s="262" t="s">
        <v>6</v>
      </c>
      <c r="BQ49" s="172"/>
      <c r="BR49" s="1"/>
      <c r="BS49" s="1"/>
      <c r="BT49" s="262" t="s">
        <v>6</v>
      </c>
      <c r="BU49" s="172"/>
      <c r="BV49" s="1"/>
      <c r="BW49" s="1"/>
      <c r="BX49" s="262" t="s">
        <v>6</v>
      </c>
      <c r="BY49" s="172"/>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80"/>
      <c r="DF49" s="180"/>
      <c r="DG49" s="180"/>
      <c r="DH49" s="180"/>
      <c r="DI49" s="180"/>
      <c r="DJ49" s="180"/>
      <c r="DK49" s="180"/>
      <c r="DL49" s="180"/>
      <c r="DM49" s="180"/>
      <c r="DN49" s="180"/>
      <c r="DO49" s="180"/>
      <c r="DP49" s="180"/>
      <c r="DQ49" s="180"/>
      <c r="DR49" s="180"/>
      <c r="DS49" s="180"/>
      <c r="DT49" s="180"/>
      <c r="DU49" s="180"/>
      <c r="DV49" s="180"/>
      <c r="DW49" s="180"/>
      <c r="DX49" s="180"/>
      <c r="DY49" s="180"/>
      <c r="DZ49" s="180"/>
      <c r="EA49" s="180"/>
      <c r="EB49" s="180"/>
      <c r="EC49" s="180"/>
      <c r="ED49" s="180"/>
      <c r="EE49" s="180"/>
      <c r="EF49" s="180"/>
      <c r="EG49" s="180"/>
      <c r="EH49" s="180"/>
      <c r="EI49" s="180"/>
      <c r="EJ49" s="180"/>
      <c r="EK49" s="180"/>
      <c r="EL49" s="180"/>
      <c r="EM49" s="180"/>
      <c r="EN49" s="180"/>
      <c r="EO49" s="180"/>
      <c r="EP49" s="1"/>
      <c r="EQ49" s="1"/>
      <c r="ER49" s="1"/>
      <c r="ES49" s="180"/>
      <c r="ET49" s="180"/>
      <c r="EU49" s="180"/>
      <c r="EV49" s="180"/>
      <c r="EW49" s="180"/>
      <c r="EX49" s="180"/>
      <c r="EY49" s="180"/>
      <c r="EZ49" s="180"/>
      <c r="FA49" s="180"/>
      <c r="FB49" s="180"/>
      <c r="FC49" s="180"/>
      <c r="FD49" s="180"/>
      <c r="FE49" s="180"/>
      <c r="FF49" s="180"/>
      <c r="FG49" s="180"/>
      <c r="FH49" s="180"/>
      <c r="FI49" s="180"/>
      <c r="FJ49" s="180"/>
      <c r="FK49" s="180"/>
      <c r="FL49" s="180"/>
      <c r="FM49" s="180"/>
      <c r="FN49" s="180"/>
      <c r="FO49" s="180"/>
      <c r="FP49" s="180"/>
      <c r="FQ49" s="180"/>
      <c r="FR49" s="180"/>
      <c r="FS49" s="180"/>
      <c r="FT49" s="180"/>
      <c r="FU49" s="180"/>
      <c r="FV49" s="180"/>
      <c r="FW49" s="180"/>
      <c r="FX49" s="180"/>
      <c r="FY49" s="180"/>
      <c r="FZ49" s="180"/>
      <c r="GA49" s="180"/>
      <c r="GB49" s="180"/>
      <c r="GC49" s="180"/>
      <c r="GD49" s="1"/>
      <c r="GE49" s="1"/>
      <c r="GF49" s="180"/>
      <c r="GG49" s="180"/>
      <c r="GH49" s="180"/>
      <c r="GI49" s="180"/>
      <c r="GJ49" s="180"/>
      <c r="GK49" s="180"/>
      <c r="GL49" s="180"/>
      <c r="GM49" s="180"/>
      <c r="GN49" s="180"/>
      <c r="GO49" s="180"/>
      <c r="GP49" s="180"/>
      <c r="GQ49" s="180"/>
      <c r="GR49" s="180"/>
      <c r="GS49" s="180"/>
      <c r="GT49" s="180"/>
      <c r="GU49" s="180"/>
      <c r="GV49" s="180"/>
      <c r="GW49" s="180"/>
      <c r="GX49" s="180"/>
      <c r="GY49" s="180"/>
      <c r="GZ49" s="1"/>
      <c r="HA49" s="1"/>
      <c r="HB49" s="1"/>
      <c r="HC49" s="1"/>
      <c r="HD49" s="1"/>
      <c r="HE49" s="1"/>
      <c r="HF49" s="1"/>
      <c r="HG49" s="1"/>
      <c r="HH49" s="1"/>
      <c r="HI49" s="1"/>
      <c r="HJ49" s="1"/>
      <c r="HK49" s="1"/>
      <c r="HL49" s="1"/>
      <c r="HM49" s="1"/>
      <c r="HN49" s="1"/>
      <c r="HO49" s="1"/>
    </row>
    <row r="50" spans="1:223" ht="5.25" customHeight="1">
      <c r="A50" s="1"/>
      <c r="B50" s="228" t="s">
        <v>31</v>
      </c>
      <c r="C50" s="171"/>
      <c r="D50" s="172"/>
      <c r="E50" s="272" t="s">
        <v>3</v>
      </c>
      <c r="F50" s="225"/>
      <c r="G50" s="7"/>
      <c r="H50" s="7"/>
      <c r="I50" s="8"/>
      <c r="J50" s="1"/>
      <c r="K50" s="1"/>
      <c r="L50" s="1"/>
      <c r="M50" s="1"/>
      <c r="N50" s="1"/>
      <c r="O50" s="1"/>
      <c r="P50" s="1"/>
      <c r="Q50" s="1"/>
      <c r="R50" s="1"/>
      <c r="S50" s="1"/>
      <c r="T50" s="1"/>
      <c r="U50" s="1"/>
      <c r="V50" s="1"/>
      <c r="W50" s="1"/>
      <c r="X50" s="1"/>
      <c r="Y50" s="1"/>
      <c r="Z50" s="1"/>
      <c r="AA50" s="1"/>
      <c r="AB50" s="173"/>
      <c r="AC50" s="160"/>
      <c r="AD50" s="1"/>
      <c r="AE50" s="1"/>
      <c r="AF50" s="173"/>
      <c r="AG50" s="160"/>
      <c r="AH50" s="1"/>
      <c r="AI50" s="1"/>
      <c r="AJ50" s="173"/>
      <c r="AK50" s="160"/>
      <c r="AL50" s="1"/>
      <c r="AM50" s="1"/>
      <c r="AN50" s="173"/>
      <c r="AO50" s="160"/>
      <c r="AP50" s="1"/>
      <c r="AQ50" s="1"/>
      <c r="AR50" s="173"/>
      <c r="AS50" s="160"/>
      <c r="AT50" s="1"/>
      <c r="AU50" s="1"/>
      <c r="AV50" s="173"/>
      <c r="AW50" s="160"/>
      <c r="AX50" s="1"/>
      <c r="AY50" s="1"/>
      <c r="AZ50" s="173"/>
      <c r="BA50" s="160"/>
      <c r="BB50" s="1"/>
      <c r="BC50" s="1"/>
      <c r="BD50" s="173"/>
      <c r="BE50" s="160"/>
      <c r="BF50" s="1"/>
      <c r="BG50" s="1"/>
      <c r="BH50" s="173"/>
      <c r="BI50" s="160"/>
      <c r="BJ50" s="1"/>
      <c r="BK50" s="1"/>
      <c r="BL50" s="173"/>
      <c r="BM50" s="160"/>
      <c r="BN50" s="1"/>
      <c r="BO50" s="1"/>
      <c r="BP50" s="173"/>
      <c r="BQ50" s="160"/>
      <c r="BR50" s="1"/>
      <c r="BS50" s="1"/>
      <c r="BT50" s="173"/>
      <c r="BU50" s="160"/>
      <c r="BV50" s="1"/>
      <c r="BW50" s="1"/>
      <c r="BX50" s="173"/>
      <c r="BY50" s="160"/>
      <c r="BZ50" s="1"/>
      <c r="CA50" s="1"/>
      <c r="CB50" s="1"/>
      <c r="CC50" s="1"/>
      <c r="CD50" s="1"/>
      <c r="CE50" s="1"/>
      <c r="CF50" s="1"/>
      <c r="CG50" s="1"/>
      <c r="CH50" s="1"/>
      <c r="CI50" s="1"/>
      <c r="CJ50" s="1"/>
      <c r="CK50" s="1"/>
      <c r="CL50" s="1"/>
      <c r="CM50" s="1"/>
      <c r="CN50" s="1"/>
      <c r="CO50" s="1"/>
      <c r="CP50" s="1"/>
      <c r="CQ50" s="1"/>
      <c r="CR50" s="1"/>
      <c r="CS50" s="1"/>
      <c r="CT50" s="1"/>
      <c r="CU50" s="228" t="s">
        <v>32</v>
      </c>
      <c r="CV50" s="171"/>
      <c r="CW50" s="171"/>
      <c r="CX50" s="171"/>
      <c r="CY50" s="172"/>
      <c r="CZ50" s="1"/>
      <c r="DA50" s="1"/>
      <c r="DB50" s="1"/>
      <c r="DC50" s="1"/>
      <c r="DD50" s="1"/>
      <c r="DE50" s="180"/>
      <c r="DF50" s="180"/>
      <c r="DG50" s="180"/>
      <c r="DH50" s="180"/>
      <c r="DI50" s="180"/>
      <c r="DJ50" s="180"/>
      <c r="DK50" s="180"/>
      <c r="DL50" s="180"/>
      <c r="DM50" s="180"/>
      <c r="DN50" s="180"/>
      <c r="DO50" s="180"/>
      <c r="DP50" s="180"/>
      <c r="DQ50" s="180"/>
      <c r="DR50" s="180"/>
      <c r="DS50" s="180"/>
      <c r="DT50" s="180"/>
      <c r="DU50" s="180"/>
      <c r="DV50" s="180"/>
      <c r="DW50" s="180"/>
      <c r="DX50" s="180"/>
      <c r="DY50" s="180"/>
      <c r="DZ50" s="180"/>
      <c r="EA50" s="180"/>
      <c r="EB50" s="180"/>
      <c r="EC50" s="180"/>
      <c r="ED50" s="180"/>
      <c r="EE50" s="180"/>
      <c r="EF50" s="180"/>
      <c r="EG50" s="180"/>
      <c r="EH50" s="180"/>
      <c r="EI50" s="180"/>
      <c r="EJ50" s="180"/>
      <c r="EK50" s="180"/>
      <c r="EL50" s="180"/>
      <c r="EM50" s="180"/>
      <c r="EN50" s="180"/>
      <c r="EO50" s="180"/>
      <c r="EP50" s="1"/>
      <c r="EQ50" s="1"/>
      <c r="ER50" s="1"/>
      <c r="ES50" s="180"/>
      <c r="ET50" s="180"/>
      <c r="EU50" s="180"/>
      <c r="EV50" s="180"/>
      <c r="EW50" s="180"/>
      <c r="EX50" s="180"/>
      <c r="EY50" s="180"/>
      <c r="EZ50" s="180"/>
      <c r="FA50" s="180"/>
      <c r="FB50" s="180"/>
      <c r="FC50" s="180"/>
      <c r="FD50" s="180"/>
      <c r="FE50" s="180"/>
      <c r="FF50" s="180"/>
      <c r="FG50" s="180"/>
      <c r="FH50" s="180"/>
      <c r="FI50" s="180"/>
      <c r="FJ50" s="180"/>
      <c r="FK50" s="180"/>
      <c r="FL50" s="180"/>
      <c r="FM50" s="180"/>
      <c r="FN50" s="180"/>
      <c r="FO50" s="180"/>
      <c r="FP50" s="180"/>
      <c r="FQ50" s="180"/>
      <c r="FR50" s="180"/>
      <c r="FS50" s="180"/>
      <c r="FT50" s="180"/>
      <c r="FU50" s="180"/>
      <c r="FV50" s="180"/>
      <c r="FW50" s="180"/>
      <c r="FX50" s="180"/>
      <c r="FY50" s="180"/>
      <c r="FZ50" s="180"/>
      <c r="GA50" s="180"/>
      <c r="GB50" s="180"/>
      <c r="GC50" s="180"/>
      <c r="GD50" s="1"/>
      <c r="GE50" s="1"/>
      <c r="GF50" s="180"/>
      <c r="GG50" s="180"/>
      <c r="GH50" s="180"/>
      <c r="GI50" s="180"/>
      <c r="GJ50" s="180"/>
      <c r="GK50" s="180"/>
      <c r="GL50" s="180"/>
      <c r="GM50" s="180"/>
      <c r="GN50" s="180"/>
      <c r="GO50" s="180"/>
      <c r="GP50" s="180"/>
      <c r="GQ50" s="180"/>
      <c r="GR50" s="180"/>
      <c r="GS50" s="180"/>
      <c r="GT50" s="180"/>
      <c r="GU50" s="180"/>
      <c r="GV50" s="180"/>
      <c r="GW50" s="180"/>
      <c r="GX50" s="180"/>
      <c r="GY50" s="180"/>
      <c r="GZ50" s="1"/>
      <c r="HA50" s="1"/>
      <c r="HB50" s="1"/>
      <c r="HC50" s="1"/>
      <c r="HD50" s="1"/>
      <c r="HE50" s="1"/>
      <c r="HF50" s="1"/>
      <c r="HG50" s="1"/>
      <c r="HH50" s="1"/>
      <c r="HI50" s="1"/>
      <c r="HJ50" s="1"/>
      <c r="HK50" s="1"/>
      <c r="HL50" s="1"/>
      <c r="HM50" s="1"/>
      <c r="HN50" s="1"/>
      <c r="HO50" s="1"/>
    </row>
    <row r="51" spans="1:223" ht="5.25" customHeight="1">
      <c r="A51" s="1"/>
      <c r="B51" s="173"/>
      <c r="C51" s="159"/>
      <c r="D51" s="160"/>
      <c r="E51" s="175"/>
      <c r="F51" s="180"/>
      <c r="G51" s="7"/>
      <c r="H51" s="7"/>
      <c r="I51" s="8"/>
      <c r="J51" s="1"/>
      <c r="K51" s="1"/>
      <c r="L51" s="1"/>
      <c r="M51" s="1"/>
      <c r="N51" s="1"/>
      <c r="O51" s="1"/>
      <c r="P51" s="1"/>
      <c r="Q51" s="1"/>
      <c r="R51" s="1"/>
      <c r="S51" s="1"/>
      <c r="T51" s="1"/>
      <c r="U51" s="1"/>
      <c r="V51" s="1"/>
      <c r="W51" s="1"/>
      <c r="X51" s="1"/>
      <c r="Y51" s="1"/>
      <c r="Z51" s="264" t="s">
        <v>3</v>
      </c>
      <c r="AA51" s="172"/>
      <c r="AB51" s="1"/>
      <c r="AC51" s="1"/>
      <c r="AD51" s="262" t="s">
        <v>6</v>
      </c>
      <c r="AE51" s="172"/>
      <c r="AF51" s="1"/>
      <c r="AG51" s="1"/>
      <c r="AH51" s="262" t="s">
        <v>6</v>
      </c>
      <c r="AI51" s="172"/>
      <c r="AJ51" s="1"/>
      <c r="AK51" s="1"/>
      <c r="AL51" s="262" t="s">
        <v>6</v>
      </c>
      <c r="AM51" s="172"/>
      <c r="AN51" s="1"/>
      <c r="AO51" s="1"/>
      <c r="AP51" s="262" t="s">
        <v>6</v>
      </c>
      <c r="AQ51" s="172"/>
      <c r="AR51" s="1"/>
      <c r="AS51" s="1"/>
      <c r="AT51" s="212"/>
      <c r="AU51" s="172"/>
      <c r="AV51" s="1"/>
      <c r="AW51" s="1"/>
      <c r="AX51" s="212"/>
      <c r="AY51" s="172"/>
      <c r="AZ51" s="1"/>
      <c r="BA51" s="1"/>
      <c r="BB51" s="264" t="s">
        <v>3</v>
      </c>
      <c r="BC51" s="172"/>
      <c r="BD51" s="1"/>
      <c r="BE51" s="1"/>
      <c r="BF51" s="262" t="s">
        <v>6</v>
      </c>
      <c r="BG51" s="172"/>
      <c r="BH51" s="1"/>
      <c r="BI51" s="1"/>
      <c r="BJ51" s="212"/>
      <c r="BK51" s="172"/>
      <c r="BL51" s="1"/>
      <c r="BM51" s="1"/>
      <c r="BN51" s="212"/>
      <c r="BO51" s="172"/>
      <c r="BP51" s="1"/>
      <c r="BQ51" s="1"/>
      <c r="BR51" s="264" t="s">
        <v>3</v>
      </c>
      <c r="BS51" s="172"/>
      <c r="BT51" s="1"/>
      <c r="BU51" s="1"/>
      <c r="BV51" s="262" t="s">
        <v>6</v>
      </c>
      <c r="BW51" s="172"/>
      <c r="BX51" s="1"/>
      <c r="BY51" s="1"/>
      <c r="BZ51" s="262" t="s">
        <v>6</v>
      </c>
      <c r="CA51" s="172"/>
      <c r="CB51" s="1"/>
      <c r="CC51" s="1"/>
      <c r="CD51" s="1"/>
      <c r="CE51" s="1"/>
      <c r="CF51" s="1"/>
      <c r="CG51" s="1"/>
      <c r="CH51" s="1"/>
      <c r="CI51" s="1"/>
      <c r="CJ51" s="1"/>
      <c r="CK51" s="1"/>
      <c r="CL51" s="1"/>
      <c r="CM51" s="1"/>
      <c r="CN51" s="1"/>
      <c r="CO51" s="1"/>
      <c r="CP51" s="1"/>
      <c r="CQ51" s="1"/>
      <c r="CR51" s="1"/>
      <c r="CS51" s="1"/>
      <c r="CT51" s="1"/>
      <c r="CU51" s="179"/>
      <c r="CV51" s="180"/>
      <c r="CW51" s="180"/>
      <c r="CX51" s="180"/>
      <c r="CY51" s="18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row>
    <row r="52" spans="1:223" ht="5.25" customHeight="1">
      <c r="A52" s="1"/>
      <c r="B52" s="228" t="s">
        <v>33</v>
      </c>
      <c r="C52" s="171"/>
      <c r="D52" s="172"/>
      <c r="E52" s="268"/>
      <c r="F52" s="3"/>
      <c r="G52" s="3"/>
      <c r="H52" s="3"/>
      <c r="I52" s="8"/>
      <c r="J52" s="1"/>
      <c r="K52" s="1"/>
      <c r="L52" s="1"/>
      <c r="M52" s="1"/>
      <c r="N52" s="1"/>
      <c r="O52" s="1"/>
      <c r="P52" s="1"/>
      <c r="Q52" s="1"/>
      <c r="R52" s="1"/>
      <c r="S52" s="1"/>
      <c r="T52" s="1"/>
      <c r="U52" s="1"/>
      <c r="V52" s="1"/>
      <c r="W52" s="1"/>
      <c r="X52" s="1"/>
      <c r="Y52" s="1"/>
      <c r="Z52" s="173"/>
      <c r="AA52" s="160"/>
      <c r="AB52" s="1"/>
      <c r="AC52" s="1"/>
      <c r="AD52" s="173"/>
      <c r="AE52" s="160"/>
      <c r="AF52" s="1"/>
      <c r="AG52" s="1"/>
      <c r="AH52" s="173"/>
      <c r="AI52" s="160"/>
      <c r="AJ52" s="1"/>
      <c r="AK52" s="1"/>
      <c r="AL52" s="173"/>
      <c r="AM52" s="160"/>
      <c r="AN52" s="1"/>
      <c r="AO52" s="1"/>
      <c r="AP52" s="173"/>
      <c r="AQ52" s="160"/>
      <c r="AR52" s="1"/>
      <c r="AS52" s="1"/>
      <c r="AT52" s="173"/>
      <c r="AU52" s="160"/>
      <c r="AV52" s="1"/>
      <c r="AW52" s="1"/>
      <c r="AX52" s="173"/>
      <c r="AY52" s="160"/>
      <c r="AZ52" s="1"/>
      <c r="BA52" s="1"/>
      <c r="BB52" s="173"/>
      <c r="BC52" s="160"/>
      <c r="BD52" s="1"/>
      <c r="BE52" s="1"/>
      <c r="BF52" s="173"/>
      <c r="BG52" s="160"/>
      <c r="BH52" s="1"/>
      <c r="BI52" s="1"/>
      <c r="BJ52" s="173"/>
      <c r="BK52" s="160"/>
      <c r="BL52" s="1"/>
      <c r="BM52" s="1"/>
      <c r="BN52" s="173"/>
      <c r="BO52" s="160"/>
      <c r="BP52" s="1"/>
      <c r="BQ52" s="1"/>
      <c r="BR52" s="173"/>
      <c r="BS52" s="160"/>
      <c r="BT52" s="1"/>
      <c r="BU52" s="1"/>
      <c r="BV52" s="173"/>
      <c r="BW52" s="160"/>
      <c r="BX52" s="1"/>
      <c r="BY52" s="1"/>
      <c r="BZ52" s="173"/>
      <c r="CA52" s="160"/>
      <c r="CB52" s="1"/>
      <c r="CC52" s="1"/>
      <c r="CD52" s="1"/>
      <c r="CE52" s="1"/>
      <c r="CF52" s="1"/>
      <c r="CG52" s="1"/>
      <c r="CH52" s="1"/>
      <c r="CI52" s="1"/>
      <c r="CJ52" s="1"/>
      <c r="CK52" s="1"/>
      <c r="CL52" s="1"/>
      <c r="CM52" s="1"/>
      <c r="CN52" s="1"/>
      <c r="CO52" s="1"/>
      <c r="CP52" s="1"/>
      <c r="CQ52" s="1"/>
      <c r="CR52" s="1"/>
      <c r="CS52" s="1"/>
      <c r="CT52" s="1"/>
      <c r="CU52" s="173"/>
      <c r="CV52" s="159"/>
      <c r="CW52" s="159"/>
      <c r="CX52" s="159"/>
      <c r="CY52" s="160"/>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row>
    <row r="53" spans="1:223" ht="5.25" customHeight="1">
      <c r="A53" s="1"/>
      <c r="B53" s="173"/>
      <c r="C53" s="159"/>
      <c r="D53" s="160"/>
      <c r="E53" s="175"/>
      <c r="F53" s="3"/>
      <c r="G53" s="3"/>
      <c r="H53" s="3"/>
      <c r="I53" s="1"/>
      <c r="J53" s="1"/>
      <c r="K53" s="1"/>
      <c r="L53" s="1"/>
      <c r="M53" s="1"/>
      <c r="N53" s="1"/>
      <c r="O53" s="1"/>
      <c r="P53" s="1"/>
      <c r="Q53" s="1"/>
      <c r="R53" s="1"/>
      <c r="S53" s="1"/>
      <c r="T53" s="1"/>
      <c r="U53" s="1"/>
      <c r="V53" s="1"/>
      <c r="W53" s="1"/>
      <c r="X53" s="262" t="s">
        <v>6</v>
      </c>
      <c r="Y53" s="172"/>
      <c r="Z53" s="1"/>
      <c r="AA53" s="1"/>
      <c r="AB53" s="264" t="s">
        <v>3</v>
      </c>
      <c r="AC53" s="172"/>
      <c r="AD53" s="1"/>
      <c r="AE53" s="1"/>
      <c r="AF53" s="212"/>
      <c r="AG53" s="172"/>
      <c r="AH53" s="1"/>
      <c r="AI53" s="1"/>
      <c r="AJ53" s="264" t="s">
        <v>3</v>
      </c>
      <c r="AK53" s="172"/>
      <c r="AL53" s="1"/>
      <c r="AM53" s="1"/>
      <c r="AN53" s="212"/>
      <c r="AO53" s="172"/>
      <c r="AP53" s="1"/>
      <c r="AQ53" s="1"/>
      <c r="AR53" s="212"/>
      <c r="AS53" s="172"/>
      <c r="AT53" s="1"/>
      <c r="AU53" s="1"/>
      <c r="AV53" s="212"/>
      <c r="AW53" s="172"/>
      <c r="AX53" s="1"/>
      <c r="AY53" s="1"/>
      <c r="AZ53" s="262" t="s">
        <v>6</v>
      </c>
      <c r="BA53" s="172"/>
      <c r="BB53" s="1"/>
      <c r="BC53" s="1"/>
      <c r="BD53" s="262" t="s">
        <v>6</v>
      </c>
      <c r="BE53" s="172"/>
      <c r="BF53" s="1"/>
      <c r="BG53" s="1"/>
      <c r="BH53" s="212"/>
      <c r="BI53" s="172"/>
      <c r="BJ53" s="1"/>
      <c r="BK53" s="1"/>
      <c r="BL53" s="212"/>
      <c r="BM53" s="172"/>
      <c r="BN53" s="1"/>
      <c r="BO53" s="1"/>
      <c r="BP53" s="264" t="s">
        <v>3</v>
      </c>
      <c r="BQ53" s="172"/>
      <c r="BR53" s="1"/>
      <c r="BS53" s="1"/>
      <c r="BT53" s="262" t="s">
        <v>6</v>
      </c>
      <c r="BU53" s="172"/>
      <c r="BV53" s="1"/>
      <c r="BW53" s="1"/>
      <c r="BX53" s="262" t="s">
        <v>6</v>
      </c>
      <c r="BY53" s="172"/>
      <c r="BZ53" s="1"/>
      <c r="CA53" s="1"/>
      <c r="CB53" s="212"/>
      <c r="CC53" s="172"/>
      <c r="CD53" s="1"/>
      <c r="CE53" s="1"/>
      <c r="CF53" s="1"/>
      <c r="CG53" s="1"/>
      <c r="CH53" s="1"/>
      <c r="CI53" s="1"/>
      <c r="CJ53" s="1"/>
      <c r="CK53" s="1"/>
      <c r="CL53" s="1"/>
      <c r="CM53" s="1"/>
      <c r="CN53" s="1"/>
      <c r="CO53" s="1"/>
      <c r="CP53" s="1"/>
      <c r="CQ53" s="1"/>
      <c r="CR53" s="1"/>
      <c r="CS53" s="1"/>
      <c r="CT53" s="1"/>
      <c r="CU53" s="228" t="s">
        <v>34</v>
      </c>
      <c r="CV53" s="171"/>
      <c r="CW53" s="171"/>
      <c r="CX53" s="172"/>
      <c r="CY53" s="227">
        <v>1</v>
      </c>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row>
    <row r="54" spans="1:223" ht="5.25" customHeight="1">
      <c r="A54" s="1"/>
      <c r="B54" s="1"/>
      <c r="C54" s="1"/>
      <c r="D54" s="1"/>
      <c r="E54" s="1"/>
      <c r="F54" s="1"/>
      <c r="G54" s="1"/>
      <c r="H54" s="1"/>
      <c r="I54" s="1"/>
      <c r="J54" s="1"/>
      <c r="K54" s="1"/>
      <c r="L54" s="1"/>
      <c r="M54" s="1"/>
      <c r="N54" s="1"/>
      <c r="O54" s="1"/>
      <c r="P54" s="1"/>
      <c r="Q54" s="1"/>
      <c r="R54" s="1"/>
      <c r="S54" s="1"/>
      <c r="T54" s="1"/>
      <c r="U54" s="1"/>
      <c r="V54" s="1"/>
      <c r="W54" s="1"/>
      <c r="X54" s="173"/>
      <c r="Y54" s="160"/>
      <c r="Z54" s="1"/>
      <c r="AA54" s="1"/>
      <c r="AB54" s="173"/>
      <c r="AC54" s="160"/>
      <c r="AD54" s="1"/>
      <c r="AE54" s="1"/>
      <c r="AF54" s="173"/>
      <c r="AG54" s="160"/>
      <c r="AH54" s="1"/>
      <c r="AI54" s="1"/>
      <c r="AJ54" s="173"/>
      <c r="AK54" s="160"/>
      <c r="AL54" s="1"/>
      <c r="AM54" s="1"/>
      <c r="AN54" s="173"/>
      <c r="AO54" s="160"/>
      <c r="AP54" s="1"/>
      <c r="AQ54" s="1"/>
      <c r="AR54" s="173"/>
      <c r="AS54" s="160"/>
      <c r="AT54" s="1"/>
      <c r="AU54" s="1"/>
      <c r="AV54" s="173"/>
      <c r="AW54" s="160"/>
      <c r="AX54" s="1"/>
      <c r="AY54" s="1"/>
      <c r="AZ54" s="173"/>
      <c r="BA54" s="160"/>
      <c r="BB54" s="1"/>
      <c r="BC54" s="1"/>
      <c r="BD54" s="173"/>
      <c r="BE54" s="160"/>
      <c r="BF54" s="1"/>
      <c r="BG54" s="1"/>
      <c r="BH54" s="173"/>
      <c r="BI54" s="160"/>
      <c r="BJ54" s="1"/>
      <c r="BK54" s="1"/>
      <c r="BL54" s="173"/>
      <c r="BM54" s="160"/>
      <c r="BN54" s="1"/>
      <c r="BO54" s="1"/>
      <c r="BP54" s="173"/>
      <c r="BQ54" s="160"/>
      <c r="BR54" s="1"/>
      <c r="BS54" s="1"/>
      <c r="BT54" s="173"/>
      <c r="BU54" s="160"/>
      <c r="BV54" s="1"/>
      <c r="BW54" s="1"/>
      <c r="BX54" s="173"/>
      <c r="BY54" s="160"/>
      <c r="BZ54" s="1"/>
      <c r="CA54" s="1"/>
      <c r="CB54" s="173"/>
      <c r="CC54" s="160"/>
      <c r="CD54" s="1"/>
      <c r="CE54" s="1"/>
      <c r="CF54" s="1"/>
      <c r="CG54" s="1"/>
      <c r="CH54" s="1"/>
      <c r="CI54" s="1"/>
      <c r="CJ54" s="1"/>
      <c r="CK54" s="1"/>
      <c r="CL54" s="1"/>
      <c r="CM54" s="1"/>
      <c r="CN54" s="1"/>
      <c r="CO54" s="1"/>
      <c r="CP54" s="1"/>
      <c r="CQ54" s="1"/>
      <c r="CR54" s="1"/>
      <c r="CS54" s="1"/>
      <c r="CT54" s="1"/>
      <c r="CU54" s="173"/>
      <c r="CV54" s="159"/>
      <c r="CW54" s="159"/>
      <c r="CX54" s="160"/>
      <c r="CY54" s="175"/>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row>
    <row r="55" spans="1:223" ht="5.25" customHeight="1">
      <c r="A55" s="1"/>
      <c r="B55" s="9"/>
      <c r="C55" s="1"/>
      <c r="D55" s="1"/>
      <c r="E55" s="1"/>
      <c r="F55" s="1"/>
      <c r="G55" s="1"/>
      <c r="H55" s="1"/>
      <c r="I55" s="1"/>
      <c r="J55" s="1"/>
      <c r="K55" s="1"/>
      <c r="L55" s="1"/>
      <c r="M55" s="1"/>
      <c r="N55" s="1"/>
      <c r="O55" s="1"/>
      <c r="P55" s="1"/>
      <c r="Q55" s="1"/>
      <c r="R55" s="1"/>
      <c r="S55" s="1"/>
      <c r="T55" s="1"/>
      <c r="U55" s="1"/>
      <c r="V55" s="264" t="s">
        <v>3</v>
      </c>
      <c r="W55" s="172"/>
      <c r="X55" s="1"/>
      <c r="Y55" s="1"/>
      <c r="Z55" s="262" t="s">
        <v>6</v>
      </c>
      <c r="AA55" s="172"/>
      <c r="AB55" s="1"/>
      <c r="AC55" s="1"/>
      <c r="AD55" s="212"/>
      <c r="AE55" s="172"/>
      <c r="AF55" s="1"/>
      <c r="AG55" s="1"/>
      <c r="AH55" s="264" t="s">
        <v>3</v>
      </c>
      <c r="AI55" s="172"/>
      <c r="AJ55" s="1"/>
      <c r="AK55" s="1"/>
      <c r="AL55" s="212"/>
      <c r="AM55" s="172"/>
      <c r="AN55" s="1"/>
      <c r="AO55" s="1"/>
      <c r="AP55" s="212"/>
      <c r="AQ55" s="172"/>
      <c r="AR55" s="1"/>
      <c r="AS55" s="1"/>
      <c r="AT55" s="212"/>
      <c r="AU55" s="172"/>
      <c r="AV55" s="1"/>
      <c r="AW55" s="1"/>
      <c r="AX55" s="212"/>
      <c r="AY55" s="172"/>
      <c r="AZ55" s="1"/>
      <c r="BA55" s="1"/>
      <c r="BB55" s="212"/>
      <c r="BC55" s="172"/>
      <c r="BD55" s="1"/>
      <c r="BE55" s="1"/>
      <c r="BF55" s="262" t="s">
        <v>6</v>
      </c>
      <c r="BG55" s="172"/>
      <c r="BH55" s="1"/>
      <c r="BI55" s="1"/>
      <c r="BJ55" s="212"/>
      <c r="BK55" s="172"/>
      <c r="BL55" s="1"/>
      <c r="BM55" s="1"/>
      <c r="BN55" s="262" t="s">
        <v>6</v>
      </c>
      <c r="BO55" s="172"/>
      <c r="BP55" s="1"/>
      <c r="BQ55" s="1"/>
      <c r="BR55" s="212"/>
      <c r="BS55" s="172"/>
      <c r="BT55" s="1"/>
      <c r="BU55" s="1"/>
      <c r="BV55" s="262" t="s">
        <v>6</v>
      </c>
      <c r="BW55" s="172"/>
      <c r="BX55" s="1"/>
      <c r="BY55" s="1"/>
      <c r="BZ55" s="262" t="s">
        <v>6</v>
      </c>
      <c r="CA55" s="172"/>
      <c r="CB55" s="1"/>
      <c r="CC55" s="1"/>
      <c r="CD55" s="212"/>
      <c r="CE55" s="172"/>
      <c r="CF55" s="1"/>
      <c r="CG55" s="1"/>
      <c r="CH55" s="1"/>
      <c r="CI55" s="1"/>
      <c r="CJ55" s="1"/>
      <c r="CK55" s="1"/>
      <c r="CL55" s="1"/>
      <c r="CM55" s="1"/>
      <c r="CN55" s="1"/>
      <c r="CO55" s="1"/>
      <c r="CP55" s="1"/>
      <c r="CQ55" s="1"/>
      <c r="CR55" s="1"/>
      <c r="CS55" s="1"/>
      <c r="CT55" s="1"/>
      <c r="CU55" s="228" t="s">
        <v>35</v>
      </c>
      <c r="CV55" s="171"/>
      <c r="CW55" s="171"/>
      <c r="CX55" s="172"/>
      <c r="CY55" s="227">
        <v>2</v>
      </c>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row>
    <row r="56" spans="1:223" ht="5.25" customHeight="1">
      <c r="A56" s="1"/>
      <c r="B56" s="228" t="s">
        <v>36</v>
      </c>
      <c r="C56" s="171"/>
      <c r="D56" s="171"/>
      <c r="E56" s="172"/>
      <c r="F56" s="3"/>
      <c r="G56" s="3"/>
      <c r="H56" s="3"/>
      <c r="I56" s="1"/>
      <c r="J56" s="1"/>
      <c r="K56" s="1"/>
      <c r="L56" s="1"/>
      <c r="M56" s="1"/>
      <c r="N56" s="1"/>
      <c r="O56" s="1"/>
      <c r="P56" s="1"/>
      <c r="Q56" s="1"/>
      <c r="R56" s="1"/>
      <c r="S56" s="1"/>
      <c r="T56" s="1"/>
      <c r="U56" s="1"/>
      <c r="V56" s="173"/>
      <c r="W56" s="160"/>
      <c r="X56" s="1"/>
      <c r="Y56" s="1"/>
      <c r="Z56" s="173"/>
      <c r="AA56" s="160"/>
      <c r="AB56" s="1"/>
      <c r="AC56" s="1"/>
      <c r="AD56" s="173"/>
      <c r="AE56" s="160"/>
      <c r="AF56" s="1"/>
      <c r="AG56" s="1"/>
      <c r="AH56" s="173"/>
      <c r="AI56" s="160"/>
      <c r="AJ56" s="1"/>
      <c r="AK56" s="1"/>
      <c r="AL56" s="173"/>
      <c r="AM56" s="160"/>
      <c r="AN56" s="1"/>
      <c r="AO56" s="1"/>
      <c r="AP56" s="173"/>
      <c r="AQ56" s="160"/>
      <c r="AR56" s="1"/>
      <c r="AS56" s="1"/>
      <c r="AT56" s="173"/>
      <c r="AU56" s="160"/>
      <c r="AV56" s="1"/>
      <c r="AW56" s="1"/>
      <c r="AX56" s="173"/>
      <c r="AY56" s="160"/>
      <c r="AZ56" s="1"/>
      <c r="BA56" s="1"/>
      <c r="BB56" s="173"/>
      <c r="BC56" s="160"/>
      <c r="BD56" s="1"/>
      <c r="BE56" s="1"/>
      <c r="BF56" s="173"/>
      <c r="BG56" s="160"/>
      <c r="BH56" s="1"/>
      <c r="BI56" s="1"/>
      <c r="BJ56" s="173"/>
      <c r="BK56" s="160"/>
      <c r="BL56" s="1"/>
      <c r="BM56" s="1"/>
      <c r="BN56" s="173"/>
      <c r="BO56" s="160"/>
      <c r="BP56" s="1"/>
      <c r="BQ56" s="1"/>
      <c r="BR56" s="173"/>
      <c r="BS56" s="160"/>
      <c r="BT56" s="1"/>
      <c r="BU56" s="1"/>
      <c r="BV56" s="173"/>
      <c r="BW56" s="160"/>
      <c r="BX56" s="1"/>
      <c r="BY56" s="1"/>
      <c r="BZ56" s="173"/>
      <c r="CA56" s="160"/>
      <c r="CB56" s="1"/>
      <c r="CC56" s="1"/>
      <c r="CD56" s="173"/>
      <c r="CE56" s="160"/>
      <c r="CF56" s="1"/>
      <c r="CG56" s="1"/>
      <c r="CH56" s="1"/>
      <c r="CI56" s="1"/>
      <c r="CJ56" s="1"/>
      <c r="CK56" s="1"/>
      <c r="CL56" s="1"/>
      <c r="CM56" s="1"/>
      <c r="CN56" s="1"/>
      <c r="CO56" s="1"/>
      <c r="CP56" s="1"/>
      <c r="CQ56" s="1"/>
      <c r="CR56" s="1"/>
      <c r="CS56" s="1"/>
      <c r="CT56" s="1"/>
      <c r="CU56" s="173"/>
      <c r="CV56" s="159"/>
      <c r="CW56" s="159"/>
      <c r="CX56" s="160"/>
      <c r="CY56" s="175"/>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row>
    <row r="57" spans="1:223" ht="5.25" customHeight="1">
      <c r="A57" s="1"/>
      <c r="B57" s="179"/>
      <c r="C57" s="180"/>
      <c r="D57" s="180"/>
      <c r="E57" s="181"/>
      <c r="F57" s="3"/>
      <c r="G57" s="3"/>
      <c r="H57" s="3"/>
      <c r="I57" s="1"/>
      <c r="J57" s="1"/>
      <c r="K57" s="1"/>
      <c r="L57" s="1"/>
      <c r="M57" s="1"/>
      <c r="N57" s="1"/>
      <c r="O57" s="1"/>
      <c r="P57" s="1"/>
      <c r="Q57" s="1"/>
      <c r="R57" s="1"/>
      <c r="S57" s="1"/>
      <c r="T57" s="262" t="s">
        <v>6</v>
      </c>
      <c r="U57" s="172"/>
      <c r="V57" s="1"/>
      <c r="W57" s="1"/>
      <c r="X57" s="262" t="s">
        <v>6</v>
      </c>
      <c r="Y57" s="172"/>
      <c r="Z57" s="1"/>
      <c r="AA57" s="1"/>
      <c r="AB57" s="212"/>
      <c r="AC57" s="172"/>
      <c r="AD57" s="1"/>
      <c r="AE57" s="1"/>
      <c r="AF57" s="212"/>
      <c r="AG57" s="172"/>
      <c r="AH57" s="1"/>
      <c r="AI57" s="1"/>
      <c r="AJ57" s="262" t="s">
        <v>6</v>
      </c>
      <c r="AK57" s="172"/>
      <c r="AL57" s="1"/>
      <c r="AM57" s="1"/>
      <c r="AN57" s="262" t="s">
        <v>6</v>
      </c>
      <c r="AO57" s="172"/>
      <c r="AP57" s="1"/>
      <c r="AQ57" s="1"/>
      <c r="AR57" s="212"/>
      <c r="AS57" s="172"/>
      <c r="AT57" s="1"/>
      <c r="AU57" s="1"/>
      <c r="AV57" s="267"/>
      <c r="AW57" s="172"/>
      <c r="AX57" s="1"/>
      <c r="AY57" s="1"/>
      <c r="AZ57" s="262" t="s">
        <v>6</v>
      </c>
      <c r="BA57" s="172"/>
      <c r="BB57" s="1"/>
      <c r="BC57" s="1"/>
      <c r="BD57" s="262" t="s">
        <v>6</v>
      </c>
      <c r="BE57" s="172"/>
      <c r="BF57" s="1"/>
      <c r="BG57" s="1"/>
      <c r="BH57" s="262" t="s">
        <v>6</v>
      </c>
      <c r="BI57" s="172"/>
      <c r="BJ57" s="1"/>
      <c r="BK57" s="1"/>
      <c r="BL57" s="262" t="s">
        <v>6</v>
      </c>
      <c r="BM57" s="172"/>
      <c r="BN57" s="1"/>
      <c r="BO57" s="1"/>
      <c r="BP57" s="262" t="s">
        <v>6</v>
      </c>
      <c r="BQ57" s="172"/>
      <c r="BR57" s="1"/>
      <c r="BS57" s="1"/>
      <c r="BT57" s="212"/>
      <c r="BU57" s="172"/>
      <c r="BV57" s="1"/>
      <c r="BW57" s="1"/>
      <c r="BX57" s="262" t="s">
        <v>6</v>
      </c>
      <c r="BY57" s="172"/>
      <c r="BZ57" s="1"/>
      <c r="CA57" s="1"/>
      <c r="CB57" s="212"/>
      <c r="CC57" s="172"/>
      <c r="CD57" s="1"/>
      <c r="CE57" s="1"/>
      <c r="CF57" s="212"/>
      <c r="CG57" s="172"/>
      <c r="CH57" s="1"/>
      <c r="CI57" s="1"/>
      <c r="CJ57" s="1"/>
      <c r="CK57" s="1"/>
      <c r="CL57" s="1"/>
      <c r="CM57" s="1"/>
      <c r="CN57" s="1"/>
      <c r="CO57" s="1"/>
      <c r="CP57" s="1"/>
      <c r="CQ57" s="1"/>
      <c r="CR57" s="1"/>
      <c r="CS57" s="1"/>
      <c r="CT57" s="1"/>
      <c r="CU57" s="228" t="s">
        <v>37</v>
      </c>
      <c r="CV57" s="171"/>
      <c r="CW57" s="171"/>
      <c r="CX57" s="172"/>
      <c r="CY57" s="227">
        <v>3</v>
      </c>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row>
    <row r="58" spans="1:223" ht="5.25" customHeight="1">
      <c r="A58" s="1"/>
      <c r="B58" s="173"/>
      <c r="C58" s="159"/>
      <c r="D58" s="159"/>
      <c r="E58" s="160"/>
      <c r="F58" s="3"/>
      <c r="G58" s="3"/>
      <c r="H58" s="3"/>
      <c r="I58" s="1"/>
      <c r="J58" s="1"/>
      <c r="K58" s="1"/>
      <c r="L58" s="1"/>
      <c r="M58" s="1"/>
      <c r="N58" s="1"/>
      <c r="O58" s="1"/>
      <c r="P58" s="1"/>
      <c r="Q58" s="1"/>
      <c r="R58" s="1"/>
      <c r="S58" s="1"/>
      <c r="T58" s="173"/>
      <c r="U58" s="160"/>
      <c r="V58" s="1"/>
      <c r="W58" s="1"/>
      <c r="X58" s="173"/>
      <c r="Y58" s="160"/>
      <c r="Z58" s="1"/>
      <c r="AA58" s="1"/>
      <c r="AB58" s="173"/>
      <c r="AC58" s="160"/>
      <c r="AD58" s="1"/>
      <c r="AE58" s="1"/>
      <c r="AF58" s="173"/>
      <c r="AG58" s="160"/>
      <c r="AH58" s="1"/>
      <c r="AI58" s="1"/>
      <c r="AJ58" s="173"/>
      <c r="AK58" s="160"/>
      <c r="AL58" s="1"/>
      <c r="AM58" s="1"/>
      <c r="AN58" s="173"/>
      <c r="AO58" s="160"/>
      <c r="AP58" s="1"/>
      <c r="AQ58" s="1"/>
      <c r="AR58" s="173"/>
      <c r="AS58" s="160"/>
      <c r="AT58" s="1"/>
      <c r="AU58" s="1"/>
      <c r="AV58" s="173"/>
      <c r="AW58" s="160"/>
      <c r="AX58" s="1"/>
      <c r="AY58" s="1"/>
      <c r="AZ58" s="173"/>
      <c r="BA58" s="160"/>
      <c r="BB58" s="1"/>
      <c r="BC58" s="1"/>
      <c r="BD58" s="173"/>
      <c r="BE58" s="160"/>
      <c r="BF58" s="1"/>
      <c r="BG58" s="1"/>
      <c r="BH58" s="173"/>
      <c r="BI58" s="160"/>
      <c r="BJ58" s="1"/>
      <c r="BK58" s="1"/>
      <c r="BL58" s="173"/>
      <c r="BM58" s="160"/>
      <c r="BN58" s="1"/>
      <c r="BO58" s="1"/>
      <c r="BP58" s="173"/>
      <c r="BQ58" s="160"/>
      <c r="BR58" s="1"/>
      <c r="BS58" s="1"/>
      <c r="BT58" s="173"/>
      <c r="BU58" s="160"/>
      <c r="BV58" s="1"/>
      <c r="BW58" s="1"/>
      <c r="BX58" s="173"/>
      <c r="BY58" s="160"/>
      <c r="BZ58" s="1"/>
      <c r="CA58" s="1"/>
      <c r="CB58" s="173"/>
      <c r="CC58" s="160"/>
      <c r="CD58" s="1"/>
      <c r="CE58" s="1"/>
      <c r="CF58" s="173"/>
      <c r="CG58" s="160"/>
      <c r="CH58" s="1"/>
      <c r="CI58" s="1"/>
      <c r="CJ58" s="1"/>
      <c r="CK58" s="1"/>
      <c r="CL58" s="1"/>
      <c r="CM58" s="1"/>
      <c r="CN58" s="1"/>
      <c r="CO58" s="1"/>
      <c r="CP58" s="1"/>
      <c r="CQ58" s="1"/>
      <c r="CR58" s="1"/>
      <c r="CS58" s="1"/>
      <c r="CT58" s="1"/>
      <c r="CU58" s="173"/>
      <c r="CV58" s="159"/>
      <c r="CW58" s="159"/>
      <c r="CX58" s="160"/>
      <c r="CY58" s="175"/>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row>
    <row r="59" spans="1:223" ht="5.25" customHeight="1">
      <c r="A59" s="1"/>
      <c r="B59" s="228" t="s">
        <v>38</v>
      </c>
      <c r="C59" s="171"/>
      <c r="D59" s="172"/>
      <c r="E59" s="263">
        <v>9</v>
      </c>
      <c r="F59" s="5"/>
      <c r="G59" s="5"/>
      <c r="H59" s="5"/>
      <c r="I59" s="1"/>
      <c r="J59" s="1"/>
      <c r="K59" s="1"/>
      <c r="L59" s="1"/>
      <c r="M59" s="1"/>
      <c r="N59" s="1"/>
      <c r="O59" s="1"/>
      <c r="P59" s="1"/>
      <c r="Q59" s="1"/>
      <c r="R59" s="264" t="s">
        <v>3</v>
      </c>
      <c r="S59" s="172"/>
      <c r="T59" s="1"/>
      <c r="U59" s="1"/>
      <c r="V59" s="264" t="s">
        <v>3</v>
      </c>
      <c r="W59" s="172"/>
      <c r="X59" s="1"/>
      <c r="Y59" s="1"/>
      <c r="Z59" s="262" t="s">
        <v>6</v>
      </c>
      <c r="AA59" s="172"/>
      <c r="AB59" s="1"/>
      <c r="AC59" s="1"/>
      <c r="AD59" s="264" t="s">
        <v>3</v>
      </c>
      <c r="AE59" s="172"/>
      <c r="AF59" s="1"/>
      <c r="AG59" s="1"/>
      <c r="AH59" s="212"/>
      <c r="AI59" s="172"/>
      <c r="AJ59" s="1"/>
      <c r="AK59" s="1"/>
      <c r="AL59" s="264" t="s">
        <v>3</v>
      </c>
      <c r="AM59" s="172"/>
      <c r="AN59" s="1"/>
      <c r="AO59" s="1"/>
      <c r="AP59" s="262" t="s">
        <v>6</v>
      </c>
      <c r="AQ59" s="172"/>
      <c r="AR59" s="1"/>
      <c r="AS59" s="1"/>
      <c r="AT59" s="262" t="s">
        <v>6</v>
      </c>
      <c r="AU59" s="172"/>
      <c r="AV59" s="1"/>
      <c r="AW59" s="1"/>
      <c r="AX59" s="262" t="s">
        <v>6</v>
      </c>
      <c r="AY59" s="172"/>
      <c r="AZ59" s="1"/>
      <c r="BA59" s="1"/>
      <c r="BB59" s="212"/>
      <c r="BC59" s="172"/>
      <c r="BD59" s="1"/>
      <c r="BE59" s="1"/>
      <c r="BF59" s="212"/>
      <c r="BG59" s="172"/>
      <c r="BH59" s="1"/>
      <c r="BI59" s="1"/>
      <c r="BJ59" s="262" t="s">
        <v>6</v>
      </c>
      <c r="BK59" s="172"/>
      <c r="BL59" s="1"/>
      <c r="BM59" s="1"/>
      <c r="BN59" s="262" t="s">
        <v>6</v>
      </c>
      <c r="BO59" s="172"/>
      <c r="BP59" s="1"/>
      <c r="BQ59" s="1"/>
      <c r="BR59" s="262" t="s">
        <v>6</v>
      </c>
      <c r="BS59" s="172"/>
      <c r="BT59" s="1"/>
      <c r="BU59" s="1"/>
      <c r="BV59" s="212"/>
      <c r="BW59" s="172"/>
      <c r="BX59" s="1"/>
      <c r="BY59" s="1"/>
      <c r="BZ59" s="212"/>
      <c r="CA59" s="172"/>
      <c r="CB59" s="1"/>
      <c r="CC59" s="1"/>
      <c r="CD59" s="262" t="s">
        <v>6</v>
      </c>
      <c r="CE59" s="172"/>
      <c r="CF59" s="1"/>
      <c r="CG59" s="1"/>
      <c r="CH59" s="262" t="s">
        <v>6</v>
      </c>
      <c r="CI59" s="172"/>
      <c r="CJ59" s="1"/>
      <c r="CK59" s="1"/>
      <c r="CL59" s="1"/>
      <c r="CM59" s="1"/>
      <c r="CN59" s="1"/>
      <c r="CO59" s="1"/>
      <c r="CP59" s="1"/>
      <c r="CQ59" s="1"/>
      <c r="CR59" s="1"/>
      <c r="CS59" s="1"/>
      <c r="CT59" s="1"/>
      <c r="CU59" s="228" t="s">
        <v>39</v>
      </c>
      <c r="CV59" s="171"/>
      <c r="CW59" s="171"/>
      <c r="CX59" s="172"/>
      <c r="CY59" s="227">
        <v>4</v>
      </c>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row>
    <row r="60" spans="1:223" ht="5.25" customHeight="1">
      <c r="A60" s="1"/>
      <c r="B60" s="173"/>
      <c r="C60" s="159"/>
      <c r="D60" s="160"/>
      <c r="E60" s="175"/>
      <c r="F60" s="5"/>
      <c r="G60" s="5"/>
      <c r="H60" s="5"/>
      <c r="I60" s="1"/>
      <c r="J60" s="1"/>
      <c r="K60" s="1"/>
      <c r="L60" s="1"/>
      <c r="M60" s="1"/>
      <c r="N60" s="1"/>
      <c r="O60" s="1"/>
      <c r="P60" s="1"/>
      <c r="Q60" s="1"/>
      <c r="R60" s="173"/>
      <c r="S60" s="160"/>
      <c r="T60" s="1"/>
      <c r="U60" s="1"/>
      <c r="V60" s="173"/>
      <c r="W60" s="160"/>
      <c r="X60" s="1"/>
      <c r="Y60" s="1"/>
      <c r="Z60" s="173"/>
      <c r="AA60" s="160"/>
      <c r="AB60" s="1"/>
      <c r="AC60" s="1"/>
      <c r="AD60" s="173"/>
      <c r="AE60" s="160"/>
      <c r="AF60" s="1"/>
      <c r="AG60" s="1"/>
      <c r="AH60" s="173"/>
      <c r="AI60" s="160"/>
      <c r="AJ60" s="1"/>
      <c r="AK60" s="1"/>
      <c r="AL60" s="173"/>
      <c r="AM60" s="160"/>
      <c r="AN60" s="1"/>
      <c r="AO60" s="1"/>
      <c r="AP60" s="173"/>
      <c r="AQ60" s="160"/>
      <c r="AR60" s="1"/>
      <c r="AS60" s="1"/>
      <c r="AT60" s="173"/>
      <c r="AU60" s="160"/>
      <c r="AV60" s="1"/>
      <c r="AW60" s="1"/>
      <c r="AX60" s="173"/>
      <c r="AY60" s="160"/>
      <c r="AZ60" s="1"/>
      <c r="BA60" s="1"/>
      <c r="BB60" s="173"/>
      <c r="BC60" s="160"/>
      <c r="BD60" s="1"/>
      <c r="BE60" s="1"/>
      <c r="BF60" s="173"/>
      <c r="BG60" s="160"/>
      <c r="BH60" s="1"/>
      <c r="BI60" s="1"/>
      <c r="BJ60" s="173"/>
      <c r="BK60" s="160"/>
      <c r="BL60" s="1"/>
      <c r="BM60" s="1"/>
      <c r="BN60" s="173"/>
      <c r="BO60" s="160"/>
      <c r="BP60" s="1"/>
      <c r="BQ60" s="1"/>
      <c r="BR60" s="173"/>
      <c r="BS60" s="160"/>
      <c r="BT60" s="1"/>
      <c r="BU60" s="1"/>
      <c r="BV60" s="173"/>
      <c r="BW60" s="160"/>
      <c r="BX60" s="1"/>
      <c r="BY60" s="1"/>
      <c r="BZ60" s="173"/>
      <c r="CA60" s="160"/>
      <c r="CB60" s="1"/>
      <c r="CC60" s="1"/>
      <c r="CD60" s="173"/>
      <c r="CE60" s="160"/>
      <c r="CF60" s="1"/>
      <c r="CG60" s="1"/>
      <c r="CH60" s="173"/>
      <c r="CI60" s="160"/>
      <c r="CJ60" s="1"/>
      <c r="CK60" s="1"/>
      <c r="CL60" s="1"/>
      <c r="CM60" s="1"/>
      <c r="CN60" s="1"/>
      <c r="CO60" s="1"/>
      <c r="CP60" s="1"/>
      <c r="CQ60" s="1"/>
      <c r="CR60" s="1"/>
      <c r="CS60" s="1"/>
      <c r="CT60" s="1"/>
      <c r="CU60" s="173"/>
      <c r="CV60" s="159"/>
      <c r="CW60" s="159"/>
      <c r="CX60" s="160"/>
      <c r="CY60" s="175"/>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row>
    <row r="61" spans="1:223" ht="5.25" customHeight="1">
      <c r="A61" s="1"/>
      <c r="B61" s="228" t="s">
        <v>40</v>
      </c>
      <c r="C61" s="171"/>
      <c r="D61" s="172"/>
      <c r="E61" s="263">
        <v>4</v>
      </c>
      <c r="F61" s="5"/>
      <c r="G61" s="5"/>
      <c r="H61" s="5"/>
      <c r="I61" s="1"/>
      <c r="J61" s="1"/>
      <c r="K61" s="1"/>
      <c r="L61" s="1"/>
      <c r="M61" s="1"/>
      <c r="N61" s="1"/>
      <c r="O61" s="1"/>
      <c r="P61" s="267"/>
      <c r="Q61" s="172"/>
      <c r="R61" s="1"/>
      <c r="S61" s="1"/>
      <c r="T61" s="264" t="s">
        <v>3</v>
      </c>
      <c r="U61" s="172"/>
      <c r="V61" s="1"/>
      <c r="W61" s="1"/>
      <c r="X61" s="212"/>
      <c r="Y61" s="172"/>
      <c r="Z61" s="1"/>
      <c r="AA61" s="1"/>
      <c r="AB61" s="262" t="s">
        <v>6</v>
      </c>
      <c r="AC61" s="172"/>
      <c r="AD61" s="1"/>
      <c r="AE61" s="1"/>
      <c r="AF61" s="262" t="s">
        <v>6</v>
      </c>
      <c r="AG61" s="172"/>
      <c r="AH61" s="1"/>
      <c r="AI61" s="1"/>
      <c r="AJ61" s="212"/>
      <c r="AK61" s="172"/>
      <c r="AL61" s="1"/>
      <c r="AM61" s="1"/>
      <c r="AN61" s="262" t="s">
        <v>6</v>
      </c>
      <c r="AO61" s="172"/>
      <c r="AP61" s="1"/>
      <c r="AQ61" s="1"/>
      <c r="AR61" s="212"/>
      <c r="AS61" s="172"/>
      <c r="AT61" s="1"/>
      <c r="AU61" s="1"/>
      <c r="AV61" s="262" t="s">
        <v>6</v>
      </c>
      <c r="AW61" s="172"/>
      <c r="AX61" s="1"/>
      <c r="AY61" s="1"/>
      <c r="AZ61" s="212"/>
      <c r="BA61" s="172"/>
      <c r="BB61" s="1"/>
      <c r="BC61" s="1"/>
      <c r="BD61" s="212"/>
      <c r="BE61" s="172"/>
      <c r="BF61" s="1"/>
      <c r="BG61" s="1"/>
      <c r="BH61" s="262" t="s">
        <v>6</v>
      </c>
      <c r="BI61" s="172"/>
      <c r="BJ61" s="1"/>
      <c r="BK61" s="1"/>
      <c r="BL61" s="262" t="s">
        <v>6</v>
      </c>
      <c r="BM61" s="172"/>
      <c r="BN61" s="1"/>
      <c r="BO61" s="1"/>
      <c r="BP61" s="212"/>
      <c r="BQ61" s="172"/>
      <c r="BR61" s="1"/>
      <c r="BS61" s="1"/>
      <c r="BT61" s="212"/>
      <c r="BU61" s="172"/>
      <c r="BV61" s="1"/>
      <c r="BW61" s="1"/>
      <c r="BX61" s="212"/>
      <c r="BY61" s="172"/>
      <c r="BZ61" s="1"/>
      <c r="CA61" s="1"/>
      <c r="CB61" s="262" t="s">
        <v>6</v>
      </c>
      <c r="CC61" s="172"/>
      <c r="CD61" s="1"/>
      <c r="CE61" s="1"/>
      <c r="CF61" s="264" t="s">
        <v>3</v>
      </c>
      <c r="CG61" s="172"/>
      <c r="CH61" s="1"/>
      <c r="CI61" s="1"/>
      <c r="CJ61" s="212"/>
      <c r="CK61" s="172"/>
      <c r="CL61" s="1"/>
      <c r="CM61" s="1"/>
      <c r="CN61" s="1"/>
      <c r="CO61" s="1"/>
      <c r="CP61" s="1"/>
      <c r="CQ61" s="1"/>
      <c r="CR61" s="1"/>
      <c r="CS61" s="1"/>
      <c r="CT61" s="1"/>
      <c r="CU61" s="228" t="s">
        <v>41</v>
      </c>
      <c r="CV61" s="171"/>
      <c r="CW61" s="171"/>
      <c r="CX61" s="172"/>
      <c r="CY61" s="227">
        <v>5</v>
      </c>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row>
    <row r="62" spans="1:223" ht="5.25" customHeight="1">
      <c r="A62" s="1"/>
      <c r="B62" s="173"/>
      <c r="C62" s="159"/>
      <c r="D62" s="160"/>
      <c r="E62" s="175"/>
      <c r="F62" s="5"/>
      <c r="G62" s="5"/>
      <c r="H62" s="5"/>
      <c r="I62" s="1"/>
      <c r="J62" s="1"/>
      <c r="K62" s="1"/>
      <c r="L62" s="1"/>
      <c r="M62" s="1"/>
      <c r="N62" s="1"/>
      <c r="O62" s="1"/>
      <c r="P62" s="173"/>
      <c r="Q62" s="160"/>
      <c r="R62" s="1"/>
      <c r="S62" s="1"/>
      <c r="T62" s="173"/>
      <c r="U62" s="160"/>
      <c r="V62" s="1"/>
      <c r="W62" s="1"/>
      <c r="X62" s="173"/>
      <c r="Y62" s="160"/>
      <c r="Z62" s="1"/>
      <c r="AA62" s="1"/>
      <c r="AB62" s="173"/>
      <c r="AC62" s="160"/>
      <c r="AD62" s="1"/>
      <c r="AE62" s="1"/>
      <c r="AF62" s="173"/>
      <c r="AG62" s="160"/>
      <c r="AH62" s="1"/>
      <c r="AI62" s="1"/>
      <c r="AJ62" s="173"/>
      <c r="AK62" s="160"/>
      <c r="AL62" s="1"/>
      <c r="AM62" s="1"/>
      <c r="AN62" s="173"/>
      <c r="AO62" s="160"/>
      <c r="AP62" s="1"/>
      <c r="AQ62" s="1"/>
      <c r="AR62" s="173"/>
      <c r="AS62" s="160"/>
      <c r="AT62" s="1"/>
      <c r="AU62" s="1"/>
      <c r="AV62" s="173"/>
      <c r="AW62" s="160"/>
      <c r="AX62" s="1"/>
      <c r="AY62" s="1"/>
      <c r="AZ62" s="173"/>
      <c r="BA62" s="160"/>
      <c r="BB62" s="1"/>
      <c r="BC62" s="1"/>
      <c r="BD62" s="173"/>
      <c r="BE62" s="160"/>
      <c r="BF62" s="1"/>
      <c r="BG62" s="1"/>
      <c r="BH62" s="173"/>
      <c r="BI62" s="160"/>
      <c r="BJ62" s="1"/>
      <c r="BK62" s="1"/>
      <c r="BL62" s="173"/>
      <c r="BM62" s="160"/>
      <c r="BN62" s="1"/>
      <c r="BO62" s="1"/>
      <c r="BP62" s="173"/>
      <c r="BQ62" s="160"/>
      <c r="BR62" s="1"/>
      <c r="BS62" s="1"/>
      <c r="BT62" s="173"/>
      <c r="BU62" s="160"/>
      <c r="BV62" s="1"/>
      <c r="BW62" s="1"/>
      <c r="BX62" s="173"/>
      <c r="BY62" s="160"/>
      <c r="BZ62" s="1"/>
      <c r="CA62" s="1"/>
      <c r="CB62" s="173"/>
      <c r="CC62" s="160"/>
      <c r="CD62" s="1"/>
      <c r="CE62" s="1"/>
      <c r="CF62" s="173"/>
      <c r="CG62" s="160"/>
      <c r="CH62" s="1"/>
      <c r="CI62" s="1"/>
      <c r="CJ62" s="173"/>
      <c r="CK62" s="160"/>
      <c r="CL62" s="1"/>
      <c r="CM62" s="1"/>
      <c r="CN62" s="1"/>
      <c r="CO62" s="1"/>
      <c r="CP62" s="1"/>
      <c r="CQ62" s="1"/>
      <c r="CR62" s="1"/>
      <c r="CS62" s="1"/>
      <c r="CT62" s="1"/>
      <c r="CU62" s="173"/>
      <c r="CV62" s="159"/>
      <c r="CW62" s="159"/>
      <c r="CX62" s="160"/>
      <c r="CY62" s="175"/>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row>
    <row r="63" spans="1:223" ht="5.25" customHeight="1">
      <c r="A63" s="1"/>
      <c r="B63" s="228" t="s">
        <v>42</v>
      </c>
      <c r="C63" s="171"/>
      <c r="D63" s="172"/>
      <c r="E63" s="263">
        <v>1</v>
      </c>
      <c r="F63" s="5"/>
      <c r="G63" s="5"/>
      <c r="H63" s="5"/>
      <c r="I63" s="1"/>
      <c r="J63" s="1"/>
      <c r="K63" s="1"/>
      <c r="L63" s="1"/>
      <c r="M63" s="1"/>
      <c r="N63" s="262" t="s">
        <v>6</v>
      </c>
      <c r="O63" s="172"/>
      <c r="P63" s="1"/>
      <c r="Q63" s="1"/>
      <c r="R63" s="212"/>
      <c r="S63" s="172"/>
      <c r="T63" s="1"/>
      <c r="U63" s="1"/>
      <c r="V63" s="264" t="s">
        <v>3</v>
      </c>
      <c r="W63" s="172"/>
      <c r="X63" s="1"/>
      <c r="Y63" s="1"/>
      <c r="Z63" s="262" t="s">
        <v>6</v>
      </c>
      <c r="AA63" s="172"/>
      <c r="AB63" s="1"/>
      <c r="AC63" s="1"/>
      <c r="AD63" s="212"/>
      <c r="AE63" s="172"/>
      <c r="AF63" s="1"/>
      <c r="AG63" s="1"/>
      <c r="AH63" s="262" t="s">
        <v>6</v>
      </c>
      <c r="AI63" s="172"/>
      <c r="AJ63" s="1"/>
      <c r="AK63" s="1"/>
      <c r="AL63" s="262" t="s">
        <v>6</v>
      </c>
      <c r="AM63" s="172"/>
      <c r="AN63" s="1"/>
      <c r="AO63" s="1"/>
      <c r="AP63" s="262" t="s">
        <v>6</v>
      </c>
      <c r="AQ63" s="172"/>
      <c r="AR63" s="1"/>
      <c r="AS63" s="1"/>
      <c r="AT63" s="212"/>
      <c r="AU63" s="172"/>
      <c r="AV63" s="1"/>
      <c r="AW63" s="1"/>
      <c r="AX63" s="212"/>
      <c r="AY63" s="172"/>
      <c r="AZ63" s="1"/>
      <c r="BA63" s="1"/>
      <c r="BB63" s="262" t="s">
        <v>6</v>
      </c>
      <c r="BC63" s="172"/>
      <c r="BD63" s="1"/>
      <c r="BE63" s="1"/>
      <c r="BF63" s="262" t="s">
        <v>6</v>
      </c>
      <c r="BG63" s="172"/>
      <c r="BH63" s="1"/>
      <c r="BI63" s="1"/>
      <c r="BJ63" s="262" t="s">
        <v>6</v>
      </c>
      <c r="BK63" s="172"/>
      <c r="BL63" s="1"/>
      <c r="BM63" s="1"/>
      <c r="BN63" s="212"/>
      <c r="BO63" s="172"/>
      <c r="BP63" s="1"/>
      <c r="BQ63" s="1"/>
      <c r="BR63" s="212"/>
      <c r="BS63" s="172"/>
      <c r="BT63" s="1"/>
      <c r="BU63" s="1"/>
      <c r="BV63" s="262" t="s">
        <v>6</v>
      </c>
      <c r="BW63" s="172"/>
      <c r="BX63" s="1"/>
      <c r="BY63" s="1"/>
      <c r="BZ63" s="212"/>
      <c r="CA63" s="172"/>
      <c r="CB63" s="1"/>
      <c r="CC63" s="1"/>
      <c r="CD63" s="212"/>
      <c r="CE63" s="172"/>
      <c r="CF63" s="1"/>
      <c r="CG63" s="1"/>
      <c r="CH63" s="262" t="s">
        <v>6</v>
      </c>
      <c r="CI63" s="172"/>
      <c r="CJ63" s="1"/>
      <c r="CK63" s="1"/>
      <c r="CL63" s="212"/>
      <c r="CM63" s="172"/>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row>
    <row r="64" spans="1:223" ht="5.25" customHeight="1">
      <c r="A64" s="1"/>
      <c r="B64" s="173"/>
      <c r="C64" s="159"/>
      <c r="D64" s="160"/>
      <c r="E64" s="175"/>
      <c r="F64" s="5"/>
      <c r="G64" s="5"/>
      <c r="H64" s="5"/>
      <c r="I64" s="1"/>
      <c r="J64" s="1"/>
      <c r="K64" s="1"/>
      <c r="L64" s="1"/>
      <c r="M64" s="1"/>
      <c r="N64" s="173"/>
      <c r="O64" s="160"/>
      <c r="P64" s="1"/>
      <c r="Q64" s="1"/>
      <c r="R64" s="173"/>
      <c r="S64" s="160"/>
      <c r="T64" s="1"/>
      <c r="U64" s="1"/>
      <c r="V64" s="173"/>
      <c r="W64" s="160"/>
      <c r="X64" s="1"/>
      <c r="Y64" s="1"/>
      <c r="Z64" s="173"/>
      <c r="AA64" s="160"/>
      <c r="AB64" s="1"/>
      <c r="AC64" s="1"/>
      <c r="AD64" s="173"/>
      <c r="AE64" s="160"/>
      <c r="AF64" s="1"/>
      <c r="AG64" s="1"/>
      <c r="AH64" s="173"/>
      <c r="AI64" s="160"/>
      <c r="AJ64" s="1"/>
      <c r="AK64" s="1"/>
      <c r="AL64" s="173"/>
      <c r="AM64" s="160"/>
      <c r="AN64" s="1"/>
      <c r="AO64" s="1"/>
      <c r="AP64" s="173"/>
      <c r="AQ64" s="160"/>
      <c r="AR64" s="1"/>
      <c r="AS64" s="1"/>
      <c r="AT64" s="173"/>
      <c r="AU64" s="160"/>
      <c r="AV64" s="1"/>
      <c r="AW64" s="1"/>
      <c r="AX64" s="173"/>
      <c r="AY64" s="160"/>
      <c r="AZ64" s="1"/>
      <c r="BA64" s="1"/>
      <c r="BB64" s="173"/>
      <c r="BC64" s="160"/>
      <c r="BD64" s="1"/>
      <c r="BE64" s="1"/>
      <c r="BF64" s="173"/>
      <c r="BG64" s="160"/>
      <c r="BH64" s="1"/>
      <c r="BI64" s="1"/>
      <c r="BJ64" s="173"/>
      <c r="BK64" s="160"/>
      <c r="BL64" s="1"/>
      <c r="BM64" s="1"/>
      <c r="BN64" s="173"/>
      <c r="BO64" s="160"/>
      <c r="BP64" s="1"/>
      <c r="BQ64" s="1"/>
      <c r="BR64" s="173"/>
      <c r="BS64" s="160"/>
      <c r="BT64" s="1"/>
      <c r="BU64" s="1"/>
      <c r="BV64" s="173"/>
      <c r="BW64" s="160"/>
      <c r="BX64" s="1"/>
      <c r="BY64" s="1"/>
      <c r="BZ64" s="173"/>
      <c r="CA64" s="160"/>
      <c r="CB64" s="1"/>
      <c r="CC64" s="1"/>
      <c r="CD64" s="173"/>
      <c r="CE64" s="160"/>
      <c r="CF64" s="1"/>
      <c r="CG64" s="1"/>
      <c r="CH64" s="173"/>
      <c r="CI64" s="160"/>
      <c r="CJ64" s="1"/>
      <c r="CK64" s="1"/>
      <c r="CL64" s="173"/>
      <c r="CM64" s="160"/>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row>
    <row r="65" spans="1:223" ht="5.25" customHeight="1">
      <c r="A65" s="1"/>
      <c r="B65" s="1"/>
      <c r="C65" s="1"/>
      <c r="D65" s="1"/>
      <c r="E65" s="1"/>
      <c r="F65" s="1"/>
      <c r="G65" s="1"/>
      <c r="H65" s="1"/>
      <c r="I65" s="1"/>
      <c r="J65" s="1"/>
      <c r="K65" s="1"/>
      <c r="L65" s="210"/>
      <c r="M65" s="159"/>
      <c r="N65" s="1"/>
      <c r="O65" s="1"/>
      <c r="P65" s="210"/>
      <c r="Q65" s="159"/>
      <c r="R65" s="1"/>
      <c r="S65" s="1"/>
      <c r="T65" s="210"/>
      <c r="U65" s="159"/>
      <c r="V65" s="1"/>
      <c r="W65" s="1"/>
      <c r="X65" s="210"/>
      <c r="Y65" s="159"/>
      <c r="Z65" s="1"/>
      <c r="AA65" s="1"/>
      <c r="AB65" s="210"/>
      <c r="AC65" s="159"/>
      <c r="AD65" s="1"/>
      <c r="AE65" s="1"/>
      <c r="AF65" s="210"/>
      <c r="AG65" s="159"/>
      <c r="AH65" s="1"/>
      <c r="AI65" s="1"/>
      <c r="AJ65" s="210"/>
      <c r="AK65" s="159"/>
      <c r="AL65" s="1"/>
      <c r="AM65" s="1"/>
      <c r="AN65" s="210"/>
      <c r="AO65" s="159"/>
      <c r="AP65" s="1"/>
      <c r="AQ65" s="1"/>
      <c r="AR65" s="210"/>
      <c r="AS65" s="159"/>
      <c r="AT65" s="1"/>
      <c r="AU65" s="1"/>
      <c r="AV65" s="210"/>
      <c r="AW65" s="159"/>
      <c r="AX65" s="1"/>
      <c r="AY65" s="1"/>
      <c r="AZ65" s="210"/>
      <c r="BA65" s="159"/>
      <c r="BB65" s="1"/>
      <c r="BC65" s="1"/>
      <c r="BD65" s="210"/>
      <c r="BE65" s="159"/>
      <c r="BF65" s="1"/>
      <c r="BG65" s="1"/>
      <c r="BH65" s="1"/>
      <c r="BI65" s="1"/>
      <c r="BJ65" s="1"/>
      <c r="BK65" s="1"/>
      <c r="BL65" s="210"/>
      <c r="BM65" s="159"/>
      <c r="BN65" s="1"/>
      <c r="BO65" s="1"/>
      <c r="BP65" s="210"/>
      <c r="BQ65" s="159"/>
      <c r="BR65" s="1"/>
      <c r="BS65" s="1"/>
      <c r="BT65" s="210"/>
      <c r="BU65" s="159"/>
      <c r="BV65" s="1"/>
      <c r="BW65" s="1"/>
      <c r="BX65" s="210"/>
      <c r="BY65" s="159"/>
      <c r="BZ65" s="1"/>
      <c r="CA65" s="1"/>
      <c r="CB65" s="210"/>
      <c r="CC65" s="159"/>
      <c r="CD65" s="1"/>
      <c r="CE65" s="1"/>
      <c r="CF65" s="210"/>
      <c r="CG65" s="159"/>
      <c r="CH65" s="1"/>
      <c r="CI65" s="1"/>
      <c r="CJ65" s="210"/>
      <c r="CK65" s="159"/>
      <c r="CL65" s="1"/>
      <c r="CM65" s="1"/>
      <c r="CN65" s="210"/>
      <c r="CO65" s="159"/>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row>
    <row r="66" spans="1:223" ht="13.5" customHeight="1">
      <c r="A66" s="1"/>
      <c r="B66" s="1"/>
      <c r="C66" s="1"/>
      <c r="D66" s="1"/>
      <c r="E66" s="1"/>
      <c r="F66" s="1"/>
      <c r="G66" s="211" t="s">
        <v>7</v>
      </c>
      <c r="H66" s="104"/>
      <c r="I66" s="104"/>
      <c r="J66" s="105"/>
      <c r="K66" s="204" t="s">
        <v>15</v>
      </c>
      <c r="L66" s="104"/>
      <c r="M66" s="104"/>
      <c r="N66" s="105"/>
      <c r="O66" s="204" t="s">
        <v>19</v>
      </c>
      <c r="P66" s="104"/>
      <c r="Q66" s="104"/>
      <c r="R66" s="105"/>
      <c r="S66" s="204" t="s">
        <v>15</v>
      </c>
      <c r="T66" s="104"/>
      <c r="U66" s="104"/>
      <c r="V66" s="105"/>
      <c r="W66" s="204" t="s">
        <v>10</v>
      </c>
      <c r="X66" s="104"/>
      <c r="Y66" s="104"/>
      <c r="Z66" s="105"/>
      <c r="AA66" s="204" t="s">
        <v>10</v>
      </c>
      <c r="AB66" s="104"/>
      <c r="AC66" s="104"/>
      <c r="AD66" s="105"/>
      <c r="AE66" s="204" t="s">
        <v>10</v>
      </c>
      <c r="AF66" s="104"/>
      <c r="AG66" s="104"/>
      <c r="AH66" s="105"/>
      <c r="AI66" s="204" t="s">
        <v>19</v>
      </c>
      <c r="AJ66" s="104"/>
      <c r="AK66" s="104"/>
      <c r="AL66" s="105"/>
      <c r="AM66" s="204" t="s">
        <v>15</v>
      </c>
      <c r="AN66" s="104"/>
      <c r="AO66" s="104"/>
      <c r="AP66" s="105"/>
      <c r="AQ66" s="204" t="s">
        <v>19</v>
      </c>
      <c r="AR66" s="104"/>
      <c r="AS66" s="104"/>
      <c r="AT66" s="105"/>
      <c r="AU66" s="204" t="s">
        <v>19</v>
      </c>
      <c r="AV66" s="104"/>
      <c r="AW66" s="104"/>
      <c r="AX66" s="105"/>
      <c r="AY66" s="204" t="s">
        <v>10</v>
      </c>
      <c r="AZ66" s="104"/>
      <c r="BA66" s="104"/>
      <c r="BB66" s="105"/>
      <c r="BC66" s="212" t="s">
        <v>19</v>
      </c>
      <c r="BD66" s="171"/>
      <c r="BE66" s="171"/>
      <c r="BF66" s="172"/>
      <c r="BG66" s="212" t="s">
        <v>15</v>
      </c>
      <c r="BH66" s="171"/>
      <c r="BI66" s="171"/>
      <c r="BJ66" s="172"/>
      <c r="BK66" s="212" t="s">
        <v>15</v>
      </c>
      <c r="BL66" s="171"/>
      <c r="BM66" s="171"/>
      <c r="BN66" s="172"/>
      <c r="BO66" s="212" t="s">
        <v>15</v>
      </c>
      <c r="BP66" s="171"/>
      <c r="BQ66" s="171"/>
      <c r="BR66" s="172"/>
      <c r="BS66" s="212" t="s">
        <v>15</v>
      </c>
      <c r="BT66" s="171"/>
      <c r="BU66" s="171"/>
      <c r="BV66" s="172"/>
      <c r="BW66" s="212" t="s">
        <v>15</v>
      </c>
      <c r="BX66" s="171"/>
      <c r="BY66" s="171"/>
      <c r="BZ66" s="172"/>
      <c r="CA66" s="212" t="s">
        <v>10</v>
      </c>
      <c r="CB66" s="171"/>
      <c r="CC66" s="171"/>
      <c r="CD66" s="172"/>
      <c r="CE66" s="212" t="s">
        <v>19</v>
      </c>
      <c r="CF66" s="171"/>
      <c r="CG66" s="171"/>
      <c r="CH66" s="172"/>
      <c r="CI66" s="212" t="s">
        <v>19</v>
      </c>
      <c r="CJ66" s="171"/>
      <c r="CK66" s="171"/>
      <c r="CL66" s="172"/>
      <c r="CM66" s="212" t="s">
        <v>15</v>
      </c>
      <c r="CN66" s="171"/>
      <c r="CO66" s="171"/>
      <c r="CP66" s="172"/>
      <c r="CQ66" s="217" t="s">
        <v>43</v>
      </c>
      <c r="CR66" s="171"/>
      <c r="CS66" s="171"/>
      <c r="CT66" s="172"/>
      <c r="CU66" s="204" t="s">
        <v>44</v>
      </c>
      <c r="CV66" s="104"/>
      <c r="CW66" s="104"/>
      <c r="CX66" s="104"/>
      <c r="CY66" s="104"/>
      <c r="CZ66" s="104"/>
      <c r="DA66" s="105"/>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row>
    <row r="67" spans="1:223" ht="18.75" customHeight="1">
      <c r="F67" s="10"/>
      <c r="G67" s="219" t="s">
        <v>161</v>
      </c>
      <c r="H67" s="171"/>
      <c r="I67" s="171"/>
      <c r="J67" s="172"/>
      <c r="K67" s="211" t="s">
        <v>46</v>
      </c>
      <c r="L67" s="104"/>
      <c r="M67" s="104"/>
      <c r="N67" s="104"/>
      <c r="O67" s="104"/>
      <c r="P67" s="104"/>
      <c r="Q67" s="104"/>
      <c r="R67" s="104"/>
      <c r="S67" s="104"/>
      <c r="T67" s="104"/>
      <c r="U67" s="104"/>
      <c r="V67" s="104"/>
      <c r="W67" s="104"/>
      <c r="X67" s="104"/>
      <c r="Y67" s="104"/>
      <c r="Z67" s="104"/>
      <c r="AA67" s="104"/>
      <c r="AB67" s="104"/>
      <c r="AC67" s="104"/>
      <c r="AD67" s="104"/>
      <c r="AE67" s="104"/>
      <c r="AF67" s="104"/>
      <c r="AG67" s="104"/>
      <c r="AH67" s="104"/>
      <c r="AI67" s="104"/>
      <c r="AJ67" s="104"/>
      <c r="AK67" s="104"/>
      <c r="AL67" s="104"/>
      <c r="AM67" s="104"/>
      <c r="AN67" s="104"/>
      <c r="AO67" s="104"/>
      <c r="AP67" s="104"/>
      <c r="AQ67" s="104"/>
      <c r="AR67" s="104"/>
      <c r="AS67" s="104"/>
      <c r="AT67" s="104"/>
      <c r="AU67" s="104"/>
      <c r="AV67" s="104"/>
      <c r="AW67" s="104"/>
      <c r="AX67" s="104"/>
      <c r="AY67" s="104"/>
      <c r="AZ67" s="104"/>
      <c r="BA67" s="104"/>
      <c r="BB67" s="104"/>
      <c r="BC67" s="104"/>
      <c r="BD67" s="104"/>
      <c r="BE67" s="104"/>
      <c r="BF67" s="105"/>
      <c r="BG67" s="211" t="s">
        <v>47</v>
      </c>
      <c r="BH67" s="104"/>
      <c r="BI67" s="104"/>
      <c r="BJ67" s="104"/>
      <c r="BK67" s="104"/>
      <c r="BL67" s="104"/>
      <c r="BM67" s="104"/>
      <c r="BN67" s="104"/>
      <c r="BO67" s="104"/>
      <c r="BP67" s="104"/>
      <c r="BQ67" s="104"/>
      <c r="BR67" s="105"/>
      <c r="BS67" s="211" t="s">
        <v>48</v>
      </c>
      <c r="BT67" s="104"/>
      <c r="BU67" s="104"/>
      <c r="BV67" s="104"/>
      <c r="BW67" s="104"/>
      <c r="BX67" s="104"/>
      <c r="BY67" s="104"/>
      <c r="BZ67" s="104"/>
      <c r="CA67" s="104"/>
      <c r="CB67" s="104"/>
      <c r="CC67" s="104"/>
      <c r="CD67" s="104"/>
      <c r="CE67" s="104"/>
      <c r="CF67" s="104"/>
      <c r="CG67" s="104"/>
      <c r="CH67" s="104"/>
      <c r="CI67" s="104"/>
      <c r="CJ67" s="104"/>
      <c r="CK67" s="104"/>
      <c r="CL67" s="104"/>
      <c r="CM67" s="104"/>
      <c r="CN67" s="104"/>
      <c r="CO67" s="104"/>
      <c r="CP67" s="105"/>
      <c r="CQ67" s="179"/>
      <c r="CR67" s="180"/>
      <c r="CS67" s="180"/>
      <c r="CT67" s="181"/>
      <c r="CU67" s="11" t="s">
        <v>12</v>
      </c>
      <c r="CV67" s="11" t="s">
        <v>49</v>
      </c>
      <c r="CW67" s="11" t="s">
        <v>50</v>
      </c>
      <c r="CX67" s="11" t="s">
        <v>51</v>
      </c>
      <c r="CY67" s="11" t="s">
        <v>26</v>
      </c>
      <c r="CZ67" s="11" t="s">
        <v>52</v>
      </c>
      <c r="DA67" s="11" t="s">
        <v>53</v>
      </c>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row>
    <row r="68" spans="1:223" ht="9.75" customHeight="1">
      <c r="A68" s="176" t="s">
        <v>54</v>
      </c>
      <c r="B68" s="215" t="s">
        <v>55</v>
      </c>
      <c r="C68" s="215" t="s">
        <v>8</v>
      </c>
      <c r="D68" s="217" t="s">
        <v>56</v>
      </c>
      <c r="E68" s="218" t="s">
        <v>57</v>
      </c>
      <c r="F68" s="172"/>
      <c r="G68" s="179"/>
      <c r="H68" s="180"/>
      <c r="I68" s="180"/>
      <c r="J68" s="181"/>
      <c r="K68" s="205" t="s">
        <v>58</v>
      </c>
      <c r="L68" s="171"/>
      <c r="M68" s="171"/>
      <c r="N68" s="172"/>
      <c r="O68" s="206" t="s">
        <v>59</v>
      </c>
      <c r="P68" s="180"/>
      <c r="Q68" s="180"/>
      <c r="R68" s="181"/>
      <c r="S68" s="206" t="s">
        <v>60</v>
      </c>
      <c r="T68" s="180"/>
      <c r="U68" s="180"/>
      <c r="V68" s="181"/>
      <c r="W68" s="205" t="s">
        <v>61</v>
      </c>
      <c r="X68" s="171"/>
      <c r="Y68" s="171"/>
      <c r="Z68" s="172"/>
      <c r="AA68" s="205" t="s">
        <v>62</v>
      </c>
      <c r="AB68" s="171"/>
      <c r="AC68" s="171"/>
      <c r="AD68" s="172"/>
      <c r="AE68" s="205" t="s">
        <v>63</v>
      </c>
      <c r="AF68" s="171"/>
      <c r="AG68" s="171"/>
      <c r="AH68" s="172"/>
      <c r="AI68" s="205" t="s">
        <v>64</v>
      </c>
      <c r="AJ68" s="171"/>
      <c r="AK68" s="171"/>
      <c r="AL68" s="172"/>
      <c r="AM68" s="205" t="s">
        <v>65</v>
      </c>
      <c r="AN68" s="171"/>
      <c r="AO68" s="171"/>
      <c r="AP68" s="172"/>
      <c r="AQ68" s="205" t="s">
        <v>66</v>
      </c>
      <c r="AR68" s="171"/>
      <c r="AS68" s="171"/>
      <c r="AT68" s="172"/>
      <c r="AU68" s="205" t="s">
        <v>67</v>
      </c>
      <c r="AV68" s="171"/>
      <c r="AW68" s="171"/>
      <c r="AX68" s="172"/>
      <c r="AY68" s="205" t="s">
        <v>68</v>
      </c>
      <c r="AZ68" s="171"/>
      <c r="BA68" s="171"/>
      <c r="BB68" s="172"/>
      <c r="BC68" s="205" t="s">
        <v>69</v>
      </c>
      <c r="BD68" s="171"/>
      <c r="BE68" s="171"/>
      <c r="BF68" s="172"/>
      <c r="BG68" s="205" t="s">
        <v>70</v>
      </c>
      <c r="BH68" s="171"/>
      <c r="BI68" s="171"/>
      <c r="BJ68" s="172"/>
      <c r="BK68" s="205" t="s">
        <v>71</v>
      </c>
      <c r="BL68" s="171"/>
      <c r="BM68" s="171"/>
      <c r="BN68" s="172"/>
      <c r="BO68" s="205" t="s">
        <v>72</v>
      </c>
      <c r="BP68" s="171"/>
      <c r="BQ68" s="171"/>
      <c r="BR68" s="172"/>
      <c r="BS68" s="206" t="s">
        <v>73</v>
      </c>
      <c r="BT68" s="180"/>
      <c r="BU68" s="180"/>
      <c r="BV68" s="181"/>
      <c r="BW68" s="206" t="s">
        <v>74</v>
      </c>
      <c r="BX68" s="180"/>
      <c r="BY68" s="180"/>
      <c r="BZ68" s="181"/>
      <c r="CA68" s="206" t="s">
        <v>75</v>
      </c>
      <c r="CB68" s="180"/>
      <c r="CC68" s="180"/>
      <c r="CD68" s="181"/>
      <c r="CE68" s="206" t="s">
        <v>76</v>
      </c>
      <c r="CF68" s="180"/>
      <c r="CG68" s="180"/>
      <c r="CH68" s="181"/>
      <c r="CI68" s="206" t="s">
        <v>77</v>
      </c>
      <c r="CJ68" s="180"/>
      <c r="CK68" s="180"/>
      <c r="CL68" s="181"/>
      <c r="CM68" s="205" t="s">
        <v>78</v>
      </c>
      <c r="CN68" s="171"/>
      <c r="CO68" s="171"/>
      <c r="CP68" s="172"/>
      <c r="CQ68" s="179"/>
      <c r="CR68" s="180"/>
      <c r="CS68" s="180"/>
      <c r="CT68" s="181"/>
      <c r="CU68" s="220" t="str">
        <f>DE22</f>
        <v>N95 + Careta facial</v>
      </c>
      <c r="CV68" s="220" t="str">
        <f>ER22</f>
        <v>RespoLab</v>
      </c>
      <c r="CW68" s="266" t="str">
        <f>GE22</f>
        <v>Pat-ES2778000</v>
      </c>
      <c r="CX68" s="266" t="str">
        <f>DE48</f>
        <v>Alt-11</v>
      </c>
      <c r="CY68" s="266" t="str">
        <f>ES48</f>
        <v>Alt-14.</v>
      </c>
      <c r="CZ68" s="266" t="str">
        <f>GF48</f>
        <v>Alt-5.</v>
      </c>
      <c r="DA68" s="266" t="str">
        <f>DE73</f>
        <v>Alt-10</v>
      </c>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c r="ES68" s="12"/>
      <c r="ET68" s="12"/>
      <c r="EU68" s="12"/>
      <c r="EV68" s="12"/>
      <c r="EW68" s="12"/>
      <c r="EX68" s="12"/>
      <c r="EY68" s="12"/>
      <c r="EZ68" s="12"/>
      <c r="FA68" s="12"/>
      <c r="FB68" s="12"/>
      <c r="FC68" s="12"/>
      <c r="FD68" s="12"/>
      <c r="FE68" s="12"/>
      <c r="FF68" s="12"/>
      <c r="FG68" s="12"/>
      <c r="FH68" s="12"/>
      <c r="FI68" s="12"/>
      <c r="FJ68" s="12"/>
      <c r="FK68" s="12"/>
      <c r="FL68" s="12"/>
      <c r="FM68" s="12"/>
      <c r="FN68" s="12"/>
      <c r="FO68" s="12"/>
      <c r="FP68" s="12"/>
      <c r="FQ68" s="12"/>
      <c r="FR68" s="12"/>
      <c r="FS68" s="12"/>
      <c r="FT68" s="12"/>
      <c r="FU68" s="12"/>
      <c r="FV68" s="12"/>
      <c r="FW68" s="12"/>
      <c r="FX68" s="12"/>
      <c r="FY68" s="12"/>
      <c r="FZ68" s="12"/>
      <c r="GA68" s="12"/>
      <c r="GB68" s="12"/>
      <c r="GC68" s="12"/>
      <c r="GD68" s="12"/>
      <c r="GE68" s="12"/>
      <c r="GF68" s="12"/>
      <c r="GG68" s="12"/>
      <c r="GH68" s="12"/>
      <c r="GI68" s="12"/>
      <c r="GJ68" s="12"/>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row>
    <row r="69" spans="1:223" ht="9.75" customHeight="1">
      <c r="A69" s="177"/>
      <c r="B69" s="177"/>
      <c r="C69" s="177"/>
      <c r="D69" s="179"/>
      <c r="E69" s="179"/>
      <c r="F69" s="181"/>
      <c r="G69" s="179"/>
      <c r="H69" s="180"/>
      <c r="I69" s="180"/>
      <c r="J69" s="181"/>
      <c r="K69" s="179"/>
      <c r="L69" s="180"/>
      <c r="M69" s="180"/>
      <c r="N69" s="181"/>
      <c r="O69" s="179"/>
      <c r="P69" s="180"/>
      <c r="Q69" s="180"/>
      <c r="R69" s="181"/>
      <c r="S69" s="179"/>
      <c r="T69" s="180"/>
      <c r="U69" s="180"/>
      <c r="V69" s="181"/>
      <c r="W69" s="179"/>
      <c r="X69" s="180"/>
      <c r="Y69" s="180"/>
      <c r="Z69" s="181"/>
      <c r="AA69" s="179"/>
      <c r="AB69" s="180"/>
      <c r="AC69" s="180"/>
      <c r="AD69" s="181"/>
      <c r="AE69" s="179"/>
      <c r="AF69" s="180"/>
      <c r="AG69" s="180"/>
      <c r="AH69" s="181"/>
      <c r="AI69" s="179"/>
      <c r="AJ69" s="180"/>
      <c r="AK69" s="180"/>
      <c r="AL69" s="181"/>
      <c r="AM69" s="179"/>
      <c r="AN69" s="180"/>
      <c r="AO69" s="180"/>
      <c r="AP69" s="181"/>
      <c r="AQ69" s="179"/>
      <c r="AR69" s="180"/>
      <c r="AS69" s="180"/>
      <c r="AT69" s="181"/>
      <c r="AU69" s="179"/>
      <c r="AV69" s="180"/>
      <c r="AW69" s="180"/>
      <c r="AX69" s="181"/>
      <c r="AY69" s="179"/>
      <c r="AZ69" s="180"/>
      <c r="BA69" s="180"/>
      <c r="BB69" s="181"/>
      <c r="BC69" s="179"/>
      <c r="BD69" s="180"/>
      <c r="BE69" s="180"/>
      <c r="BF69" s="181"/>
      <c r="BG69" s="179"/>
      <c r="BH69" s="180"/>
      <c r="BI69" s="180"/>
      <c r="BJ69" s="181"/>
      <c r="BK69" s="179"/>
      <c r="BL69" s="180"/>
      <c r="BM69" s="180"/>
      <c r="BN69" s="181"/>
      <c r="BO69" s="179"/>
      <c r="BP69" s="180"/>
      <c r="BQ69" s="180"/>
      <c r="BR69" s="181"/>
      <c r="BS69" s="179"/>
      <c r="BT69" s="180"/>
      <c r="BU69" s="180"/>
      <c r="BV69" s="181"/>
      <c r="BW69" s="179"/>
      <c r="BX69" s="180"/>
      <c r="BY69" s="180"/>
      <c r="BZ69" s="181"/>
      <c r="CA69" s="179"/>
      <c r="CB69" s="180"/>
      <c r="CC69" s="180"/>
      <c r="CD69" s="181"/>
      <c r="CE69" s="179"/>
      <c r="CF69" s="180"/>
      <c r="CG69" s="180"/>
      <c r="CH69" s="181"/>
      <c r="CI69" s="179"/>
      <c r="CJ69" s="180"/>
      <c r="CK69" s="180"/>
      <c r="CL69" s="181"/>
      <c r="CM69" s="179"/>
      <c r="CN69" s="180"/>
      <c r="CO69" s="180"/>
      <c r="CP69" s="181"/>
      <c r="CQ69" s="179"/>
      <c r="CR69" s="180"/>
      <c r="CS69" s="180"/>
      <c r="CT69" s="181"/>
      <c r="CU69" s="177"/>
      <c r="CV69" s="177"/>
      <c r="CW69" s="177"/>
      <c r="CX69" s="177"/>
      <c r="CY69" s="177"/>
      <c r="CZ69" s="177"/>
      <c r="DA69" s="177"/>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c r="DZ69" s="12"/>
      <c r="EA69" s="12"/>
      <c r="EB69" s="12"/>
      <c r="EC69" s="12"/>
      <c r="ED69" s="12"/>
      <c r="EE69" s="12"/>
      <c r="EF69" s="12"/>
      <c r="EG69" s="12"/>
      <c r="EH69" s="12"/>
      <c r="EI69" s="12"/>
      <c r="EJ69" s="12"/>
      <c r="EK69" s="12"/>
      <c r="EL69" s="12"/>
      <c r="EM69" s="12"/>
      <c r="EN69" s="12"/>
      <c r="EO69" s="12"/>
      <c r="EP69" s="12"/>
      <c r="EQ69" s="12"/>
      <c r="ER69" s="12"/>
      <c r="ES69" s="12"/>
      <c r="ET69" s="12"/>
      <c r="EU69" s="12"/>
      <c r="EV69" s="12"/>
      <c r="EW69" s="12"/>
      <c r="EX69" s="12"/>
      <c r="EY69" s="12"/>
      <c r="EZ69" s="12"/>
      <c r="FA69" s="12"/>
      <c r="FB69" s="12"/>
      <c r="FC69" s="12"/>
      <c r="FD69" s="12"/>
      <c r="FE69" s="12"/>
      <c r="FF69" s="12"/>
      <c r="FG69" s="12"/>
      <c r="FH69" s="12"/>
      <c r="FI69" s="12"/>
      <c r="FJ69" s="12"/>
      <c r="FK69" s="12"/>
      <c r="FL69" s="12"/>
      <c r="FM69" s="12"/>
      <c r="FN69" s="12"/>
      <c r="FO69" s="12"/>
      <c r="FP69" s="12"/>
      <c r="FQ69" s="12"/>
      <c r="FR69" s="12"/>
      <c r="FS69" s="12"/>
      <c r="FT69" s="12"/>
      <c r="FU69" s="12"/>
      <c r="FV69" s="12"/>
      <c r="FW69" s="12"/>
      <c r="FX69" s="12"/>
      <c r="FY69" s="12"/>
      <c r="FZ69" s="12"/>
      <c r="GA69" s="12"/>
      <c r="GB69" s="12"/>
      <c r="GC69" s="12"/>
      <c r="GD69" s="12"/>
      <c r="GE69" s="12"/>
      <c r="GF69" s="12"/>
      <c r="GG69" s="12"/>
      <c r="GH69" s="12"/>
      <c r="GI69" s="12"/>
      <c r="GJ69" s="12"/>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row>
    <row r="70" spans="1:223" ht="9.75" customHeight="1">
      <c r="A70" s="177"/>
      <c r="B70" s="177"/>
      <c r="C70" s="177"/>
      <c r="D70" s="179"/>
      <c r="E70" s="179"/>
      <c r="F70" s="181"/>
      <c r="G70" s="179"/>
      <c r="H70" s="180"/>
      <c r="I70" s="180"/>
      <c r="J70" s="181"/>
      <c r="K70" s="179"/>
      <c r="L70" s="180"/>
      <c r="M70" s="180"/>
      <c r="N70" s="181"/>
      <c r="O70" s="179"/>
      <c r="P70" s="180"/>
      <c r="Q70" s="180"/>
      <c r="R70" s="181"/>
      <c r="S70" s="179"/>
      <c r="T70" s="180"/>
      <c r="U70" s="180"/>
      <c r="V70" s="181"/>
      <c r="W70" s="179"/>
      <c r="X70" s="180"/>
      <c r="Y70" s="180"/>
      <c r="Z70" s="181"/>
      <c r="AA70" s="179"/>
      <c r="AB70" s="180"/>
      <c r="AC70" s="180"/>
      <c r="AD70" s="181"/>
      <c r="AE70" s="179"/>
      <c r="AF70" s="180"/>
      <c r="AG70" s="180"/>
      <c r="AH70" s="181"/>
      <c r="AI70" s="179"/>
      <c r="AJ70" s="180"/>
      <c r="AK70" s="180"/>
      <c r="AL70" s="181"/>
      <c r="AM70" s="179"/>
      <c r="AN70" s="180"/>
      <c r="AO70" s="180"/>
      <c r="AP70" s="181"/>
      <c r="AQ70" s="179"/>
      <c r="AR70" s="180"/>
      <c r="AS70" s="180"/>
      <c r="AT70" s="181"/>
      <c r="AU70" s="179"/>
      <c r="AV70" s="180"/>
      <c r="AW70" s="180"/>
      <c r="AX70" s="181"/>
      <c r="AY70" s="179"/>
      <c r="AZ70" s="180"/>
      <c r="BA70" s="180"/>
      <c r="BB70" s="181"/>
      <c r="BC70" s="179"/>
      <c r="BD70" s="180"/>
      <c r="BE70" s="180"/>
      <c r="BF70" s="181"/>
      <c r="BG70" s="179"/>
      <c r="BH70" s="180"/>
      <c r="BI70" s="180"/>
      <c r="BJ70" s="181"/>
      <c r="BK70" s="179"/>
      <c r="BL70" s="180"/>
      <c r="BM70" s="180"/>
      <c r="BN70" s="181"/>
      <c r="BO70" s="179"/>
      <c r="BP70" s="180"/>
      <c r="BQ70" s="180"/>
      <c r="BR70" s="181"/>
      <c r="BS70" s="179"/>
      <c r="BT70" s="180"/>
      <c r="BU70" s="180"/>
      <c r="BV70" s="181"/>
      <c r="BW70" s="179"/>
      <c r="BX70" s="180"/>
      <c r="BY70" s="180"/>
      <c r="BZ70" s="181"/>
      <c r="CA70" s="179"/>
      <c r="CB70" s="180"/>
      <c r="CC70" s="180"/>
      <c r="CD70" s="181"/>
      <c r="CE70" s="179"/>
      <c r="CF70" s="180"/>
      <c r="CG70" s="180"/>
      <c r="CH70" s="181"/>
      <c r="CI70" s="179"/>
      <c r="CJ70" s="180"/>
      <c r="CK70" s="180"/>
      <c r="CL70" s="181"/>
      <c r="CM70" s="179"/>
      <c r="CN70" s="180"/>
      <c r="CO70" s="180"/>
      <c r="CP70" s="181"/>
      <c r="CQ70" s="179"/>
      <c r="CR70" s="180"/>
      <c r="CS70" s="180"/>
      <c r="CT70" s="181"/>
      <c r="CU70" s="177"/>
      <c r="CV70" s="177"/>
      <c r="CW70" s="177"/>
      <c r="CX70" s="177"/>
      <c r="CY70" s="177"/>
      <c r="CZ70" s="177"/>
      <c r="DA70" s="177"/>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c r="FE70" s="12"/>
      <c r="FF70" s="12"/>
      <c r="FG70" s="12"/>
      <c r="FH70" s="12"/>
      <c r="FI70" s="12"/>
      <c r="FJ70" s="12"/>
      <c r="FK70" s="12"/>
      <c r="FL70" s="12"/>
      <c r="FM70" s="12"/>
      <c r="FN70" s="12"/>
      <c r="FO70" s="12"/>
      <c r="FP70" s="12"/>
      <c r="FQ70" s="12"/>
      <c r="FR70" s="12"/>
      <c r="FS70" s="12"/>
      <c r="FT70" s="12"/>
      <c r="FU70" s="12"/>
      <c r="FV70" s="12"/>
      <c r="FW70" s="12"/>
      <c r="FX70" s="12"/>
      <c r="FY70" s="12"/>
      <c r="FZ70" s="12"/>
      <c r="GA70" s="12"/>
      <c r="GB70" s="12"/>
      <c r="GC70" s="12"/>
      <c r="GD70" s="12"/>
      <c r="GE70" s="12"/>
      <c r="GF70" s="12"/>
      <c r="GG70" s="12"/>
      <c r="GH70" s="12"/>
      <c r="GI70" s="12"/>
      <c r="GJ70" s="12"/>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row>
    <row r="71" spans="1:223" ht="9.75" customHeight="1">
      <c r="A71" s="177"/>
      <c r="B71" s="177"/>
      <c r="C71" s="177"/>
      <c r="D71" s="179"/>
      <c r="E71" s="179"/>
      <c r="F71" s="181"/>
      <c r="G71" s="179"/>
      <c r="H71" s="180"/>
      <c r="I71" s="180"/>
      <c r="J71" s="181"/>
      <c r="K71" s="179"/>
      <c r="L71" s="180"/>
      <c r="M71" s="180"/>
      <c r="N71" s="181"/>
      <c r="O71" s="179"/>
      <c r="P71" s="180"/>
      <c r="Q71" s="180"/>
      <c r="R71" s="181"/>
      <c r="S71" s="179"/>
      <c r="T71" s="180"/>
      <c r="U71" s="180"/>
      <c r="V71" s="181"/>
      <c r="W71" s="179"/>
      <c r="X71" s="180"/>
      <c r="Y71" s="180"/>
      <c r="Z71" s="181"/>
      <c r="AA71" s="179"/>
      <c r="AB71" s="180"/>
      <c r="AC71" s="180"/>
      <c r="AD71" s="181"/>
      <c r="AE71" s="179"/>
      <c r="AF71" s="180"/>
      <c r="AG71" s="180"/>
      <c r="AH71" s="181"/>
      <c r="AI71" s="179"/>
      <c r="AJ71" s="180"/>
      <c r="AK71" s="180"/>
      <c r="AL71" s="181"/>
      <c r="AM71" s="179"/>
      <c r="AN71" s="180"/>
      <c r="AO71" s="180"/>
      <c r="AP71" s="181"/>
      <c r="AQ71" s="179"/>
      <c r="AR71" s="180"/>
      <c r="AS71" s="180"/>
      <c r="AT71" s="181"/>
      <c r="AU71" s="179"/>
      <c r="AV71" s="180"/>
      <c r="AW71" s="180"/>
      <c r="AX71" s="181"/>
      <c r="AY71" s="179"/>
      <c r="AZ71" s="180"/>
      <c r="BA71" s="180"/>
      <c r="BB71" s="181"/>
      <c r="BC71" s="179"/>
      <c r="BD71" s="180"/>
      <c r="BE71" s="180"/>
      <c r="BF71" s="181"/>
      <c r="BG71" s="179"/>
      <c r="BH71" s="180"/>
      <c r="BI71" s="180"/>
      <c r="BJ71" s="181"/>
      <c r="BK71" s="179"/>
      <c r="BL71" s="180"/>
      <c r="BM71" s="180"/>
      <c r="BN71" s="181"/>
      <c r="BO71" s="179"/>
      <c r="BP71" s="180"/>
      <c r="BQ71" s="180"/>
      <c r="BR71" s="181"/>
      <c r="BS71" s="179"/>
      <c r="BT71" s="180"/>
      <c r="BU71" s="180"/>
      <c r="BV71" s="181"/>
      <c r="BW71" s="179"/>
      <c r="BX71" s="180"/>
      <c r="BY71" s="180"/>
      <c r="BZ71" s="181"/>
      <c r="CA71" s="179"/>
      <c r="CB71" s="180"/>
      <c r="CC71" s="180"/>
      <c r="CD71" s="181"/>
      <c r="CE71" s="179"/>
      <c r="CF71" s="180"/>
      <c r="CG71" s="180"/>
      <c r="CH71" s="181"/>
      <c r="CI71" s="179"/>
      <c r="CJ71" s="180"/>
      <c r="CK71" s="180"/>
      <c r="CL71" s="181"/>
      <c r="CM71" s="179"/>
      <c r="CN71" s="180"/>
      <c r="CO71" s="180"/>
      <c r="CP71" s="181"/>
      <c r="CQ71" s="179"/>
      <c r="CR71" s="180"/>
      <c r="CS71" s="180"/>
      <c r="CT71" s="181"/>
      <c r="CU71" s="177"/>
      <c r="CV71" s="177"/>
      <c r="CW71" s="177"/>
      <c r="CX71" s="177"/>
      <c r="CY71" s="177"/>
      <c r="CZ71" s="177"/>
      <c r="DA71" s="177"/>
      <c r="DB71" s="12"/>
      <c r="DC71" s="12"/>
      <c r="DD71" s="12"/>
      <c r="DE71" s="12"/>
      <c r="DF71" s="12"/>
      <c r="DG71" s="12"/>
      <c r="DH71" s="12"/>
      <c r="DI71" s="12"/>
      <c r="DJ71" s="12"/>
      <c r="DK71" s="12"/>
      <c r="DL71" s="12"/>
      <c r="DM71" s="12"/>
      <c r="DN71" s="12"/>
      <c r="DO71" s="12"/>
      <c r="DP71" s="12"/>
      <c r="DQ71" s="12"/>
      <c r="DR71" s="12"/>
      <c r="DS71" s="12"/>
      <c r="DT71" s="12"/>
      <c r="DU71" s="12"/>
      <c r="DV71" s="12"/>
      <c r="DW71" s="12"/>
      <c r="DX71" s="12"/>
      <c r="DY71" s="12"/>
      <c r="DZ71" s="12"/>
      <c r="EA71" s="12"/>
      <c r="EB71" s="12"/>
      <c r="EC71" s="12"/>
      <c r="ED71" s="12"/>
      <c r="EE71" s="12"/>
      <c r="EF71" s="12"/>
      <c r="EG71" s="12"/>
      <c r="EH71" s="12"/>
      <c r="EI71" s="12"/>
      <c r="EJ71" s="12"/>
      <c r="EK71" s="12"/>
      <c r="EL71" s="12"/>
      <c r="EM71" s="12"/>
      <c r="EN71" s="12"/>
      <c r="EO71" s="12"/>
      <c r="EP71" s="12"/>
      <c r="EQ71" s="12"/>
      <c r="ER71" s="12"/>
      <c r="ES71" s="12"/>
      <c r="ET71" s="12"/>
      <c r="EU71" s="12"/>
      <c r="EV71" s="12"/>
      <c r="EW71" s="12"/>
      <c r="EX71" s="12"/>
      <c r="EY71" s="12"/>
      <c r="EZ71" s="12"/>
      <c r="FA71" s="12"/>
      <c r="FB71" s="12"/>
      <c r="FC71" s="12"/>
      <c r="FD71" s="12"/>
      <c r="FE71" s="12"/>
      <c r="FF71" s="12"/>
      <c r="FG71" s="12"/>
      <c r="FH71" s="12"/>
      <c r="FI71" s="12"/>
      <c r="FJ71" s="12"/>
      <c r="FK71" s="12"/>
      <c r="FL71" s="12"/>
      <c r="FM71" s="12"/>
      <c r="FN71" s="12"/>
      <c r="FO71" s="12"/>
      <c r="FP71" s="12"/>
      <c r="FQ71" s="12"/>
      <c r="FR71" s="12"/>
      <c r="FS71" s="12"/>
      <c r="FT71" s="12"/>
      <c r="FU71" s="12"/>
      <c r="FV71" s="12"/>
      <c r="FW71" s="12"/>
      <c r="FX71" s="12"/>
      <c r="FY71" s="12"/>
      <c r="FZ71" s="12"/>
      <c r="GA71" s="12"/>
      <c r="GB71" s="12"/>
      <c r="GC71" s="12"/>
      <c r="GD71" s="12"/>
      <c r="GE71" s="12"/>
      <c r="GF71" s="12"/>
      <c r="GG71" s="12"/>
      <c r="GH71" s="12"/>
      <c r="GI71" s="12"/>
      <c r="GJ71" s="12"/>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row>
    <row r="72" spans="1:223" ht="9.75" customHeight="1">
      <c r="A72" s="177"/>
      <c r="B72" s="177"/>
      <c r="C72" s="177"/>
      <c r="D72" s="179"/>
      <c r="E72" s="179"/>
      <c r="F72" s="181"/>
      <c r="G72" s="179"/>
      <c r="H72" s="180"/>
      <c r="I72" s="180"/>
      <c r="J72" s="181"/>
      <c r="K72" s="179"/>
      <c r="L72" s="180"/>
      <c r="M72" s="180"/>
      <c r="N72" s="181"/>
      <c r="O72" s="179"/>
      <c r="P72" s="180"/>
      <c r="Q72" s="180"/>
      <c r="R72" s="181"/>
      <c r="S72" s="179"/>
      <c r="T72" s="180"/>
      <c r="U72" s="180"/>
      <c r="V72" s="181"/>
      <c r="W72" s="179"/>
      <c r="X72" s="180"/>
      <c r="Y72" s="180"/>
      <c r="Z72" s="181"/>
      <c r="AA72" s="179"/>
      <c r="AB72" s="180"/>
      <c r="AC72" s="180"/>
      <c r="AD72" s="181"/>
      <c r="AE72" s="179"/>
      <c r="AF72" s="180"/>
      <c r="AG72" s="180"/>
      <c r="AH72" s="181"/>
      <c r="AI72" s="179"/>
      <c r="AJ72" s="180"/>
      <c r="AK72" s="180"/>
      <c r="AL72" s="181"/>
      <c r="AM72" s="179"/>
      <c r="AN72" s="180"/>
      <c r="AO72" s="180"/>
      <c r="AP72" s="181"/>
      <c r="AQ72" s="179"/>
      <c r="AR72" s="180"/>
      <c r="AS72" s="180"/>
      <c r="AT72" s="181"/>
      <c r="AU72" s="179"/>
      <c r="AV72" s="180"/>
      <c r="AW72" s="180"/>
      <c r="AX72" s="181"/>
      <c r="AY72" s="179"/>
      <c r="AZ72" s="180"/>
      <c r="BA72" s="180"/>
      <c r="BB72" s="181"/>
      <c r="BC72" s="179"/>
      <c r="BD72" s="180"/>
      <c r="BE72" s="180"/>
      <c r="BF72" s="181"/>
      <c r="BG72" s="179"/>
      <c r="BH72" s="180"/>
      <c r="BI72" s="180"/>
      <c r="BJ72" s="181"/>
      <c r="BK72" s="179"/>
      <c r="BL72" s="180"/>
      <c r="BM72" s="180"/>
      <c r="BN72" s="181"/>
      <c r="BO72" s="179"/>
      <c r="BP72" s="180"/>
      <c r="BQ72" s="180"/>
      <c r="BR72" s="181"/>
      <c r="BS72" s="179"/>
      <c r="BT72" s="180"/>
      <c r="BU72" s="180"/>
      <c r="BV72" s="181"/>
      <c r="BW72" s="179"/>
      <c r="BX72" s="180"/>
      <c r="BY72" s="180"/>
      <c r="BZ72" s="181"/>
      <c r="CA72" s="179"/>
      <c r="CB72" s="180"/>
      <c r="CC72" s="180"/>
      <c r="CD72" s="181"/>
      <c r="CE72" s="179"/>
      <c r="CF72" s="180"/>
      <c r="CG72" s="180"/>
      <c r="CH72" s="181"/>
      <c r="CI72" s="179"/>
      <c r="CJ72" s="180"/>
      <c r="CK72" s="180"/>
      <c r="CL72" s="181"/>
      <c r="CM72" s="179"/>
      <c r="CN72" s="180"/>
      <c r="CO72" s="180"/>
      <c r="CP72" s="181"/>
      <c r="CQ72" s="179"/>
      <c r="CR72" s="180"/>
      <c r="CS72" s="180"/>
      <c r="CT72" s="181"/>
      <c r="CU72" s="177"/>
      <c r="CV72" s="177"/>
      <c r="CW72" s="177"/>
      <c r="CX72" s="177"/>
      <c r="CY72" s="177"/>
      <c r="CZ72" s="177"/>
      <c r="DA72" s="177"/>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c r="ES72" s="12"/>
      <c r="ET72" s="12"/>
      <c r="EU72" s="12"/>
      <c r="EV72" s="12"/>
      <c r="EW72" s="12"/>
      <c r="EX72" s="12"/>
      <c r="EY72" s="12"/>
      <c r="EZ72" s="12"/>
      <c r="FA72" s="12"/>
      <c r="FB72" s="12"/>
      <c r="FC72" s="12"/>
      <c r="FD72" s="12"/>
      <c r="FE72" s="12"/>
      <c r="FF72" s="12"/>
      <c r="FG72" s="12"/>
      <c r="FH72" s="12"/>
      <c r="FI72" s="12"/>
      <c r="FJ72" s="12"/>
      <c r="FK72" s="12"/>
      <c r="FL72" s="12"/>
      <c r="FM72" s="12"/>
      <c r="FN72" s="12"/>
      <c r="FO72" s="12"/>
      <c r="FP72" s="12"/>
      <c r="FQ72" s="12"/>
      <c r="FR72" s="12"/>
      <c r="FS72" s="12"/>
      <c r="FT72" s="12"/>
      <c r="FU72" s="12"/>
      <c r="FV72" s="12"/>
      <c r="FW72" s="12"/>
      <c r="FX72" s="12"/>
      <c r="FY72" s="12"/>
      <c r="FZ72" s="12"/>
      <c r="GA72" s="12"/>
      <c r="GB72" s="12"/>
      <c r="GC72" s="12"/>
      <c r="GD72" s="12"/>
      <c r="GE72" s="12"/>
      <c r="GF72" s="12"/>
      <c r="GG72" s="12"/>
      <c r="GH72" s="12"/>
      <c r="GI72" s="12"/>
      <c r="GJ72" s="12"/>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row>
    <row r="73" spans="1:223" ht="9.75" customHeight="1">
      <c r="A73" s="177"/>
      <c r="B73" s="177"/>
      <c r="C73" s="177"/>
      <c r="D73" s="179"/>
      <c r="E73" s="179"/>
      <c r="F73" s="181"/>
      <c r="G73" s="179"/>
      <c r="H73" s="180"/>
      <c r="I73" s="180"/>
      <c r="J73" s="181"/>
      <c r="K73" s="179"/>
      <c r="L73" s="180"/>
      <c r="M73" s="180"/>
      <c r="N73" s="181"/>
      <c r="O73" s="179"/>
      <c r="P73" s="180"/>
      <c r="Q73" s="180"/>
      <c r="R73" s="181"/>
      <c r="S73" s="179"/>
      <c r="T73" s="180"/>
      <c r="U73" s="180"/>
      <c r="V73" s="181"/>
      <c r="W73" s="179"/>
      <c r="X73" s="180"/>
      <c r="Y73" s="180"/>
      <c r="Z73" s="181"/>
      <c r="AA73" s="179"/>
      <c r="AB73" s="180"/>
      <c r="AC73" s="180"/>
      <c r="AD73" s="181"/>
      <c r="AE73" s="179"/>
      <c r="AF73" s="180"/>
      <c r="AG73" s="180"/>
      <c r="AH73" s="181"/>
      <c r="AI73" s="179"/>
      <c r="AJ73" s="180"/>
      <c r="AK73" s="180"/>
      <c r="AL73" s="181"/>
      <c r="AM73" s="179"/>
      <c r="AN73" s="180"/>
      <c r="AO73" s="180"/>
      <c r="AP73" s="181"/>
      <c r="AQ73" s="179"/>
      <c r="AR73" s="180"/>
      <c r="AS73" s="180"/>
      <c r="AT73" s="181"/>
      <c r="AU73" s="179"/>
      <c r="AV73" s="180"/>
      <c r="AW73" s="180"/>
      <c r="AX73" s="181"/>
      <c r="AY73" s="179"/>
      <c r="AZ73" s="180"/>
      <c r="BA73" s="180"/>
      <c r="BB73" s="181"/>
      <c r="BC73" s="179"/>
      <c r="BD73" s="180"/>
      <c r="BE73" s="180"/>
      <c r="BF73" s="181"/>
      <c r="BG73" s="179"/>
      <c r="BH73" s="180"/>
      <c r="BI73" s="180"/>
      <c r="BJ73" s="181"/>
      <c r="BK73" s="179"/>
      <c r="BL73" s="180"/>
      <c r="BM73" s="180"/>
      <c r="BN73" s="181"/>
      <c r="BO73" s="179"/>
      <c r="BP73" s="180"/>
      <c r="BQ73" s="180"/>
      <c r="BR73" s="181"/>
      <c r="BS73" s="179"/>
      <c r="BT73" s="180"/>
      <c r="BU73" s="180"/>
      <c r="BV73" s="181"/>
      <c r="BW73" s="179"/>
      <c r="BX73" s="180"/>
      <c r="BY73" s="180"/>
      <c r="BZ73" s="181"/>
      <c r="CA73" s="179"/>
      <c r="CB73" s="180"/>
      <c r="CC73" s="180"/>
      <c r="CD73" s="181"/>
      <c r="CE73" s="179"/>
      <c r="CF73" s="180"/>
      <c r="CG73" s="180"/>
      <c r="CH73" s="181"/>
      <c r="CI73" s="179"/>
      <c r="CJ73" s="180"/>
      <c r="CK73" s="180"/>
      <c r="CL73" s="181"/>
      <c r="CM73" s="179"/>
      <c r="CN73" s="180"/>
      <c r="CO73" s="180"/>
      <c r="CP73" s="181"/>
      <c r="CQ73" s="179"/>
      <c r="CR73" s="180"/>
      <c r="CS73" s="180"/>
      <c r="CT73" s="181"/>
      <c r="CU73" s="177"/>
      <c r="CV73" s="177"/>
      <c r="CW73" s="177"/>
      <c r="CX73" s="177"/>
      <c r="CY73" s="177"/>
      <c r="CZ73" s="177"/>
      <c r="DA73" s="177"/>
      <c r="DB73" s="12"/>
      <c r="DC73" s="12"/>
      <c r="DD73" s="12"/>
      <c r="DE73" s="225" t="s">
        <v>79</v>
      </c>
      <c r="DF73" s="180"/>
      <c r="DG73" s="180"/>
      <c r="DH73" s="180"/>
      <c r="DI73" s="180"/>
      <c r="DJ73" s="180"/>
      <c r="DK73" s="180"/>
      <c r="DL73" s="180"/>
      <c r="DM73" s="180"/>
      <c r="DN73" s="180"/>
      <c r="DO73" s="180"/>
      <c r="DP73" s="180"/>
      <c r="DQ73" s="180"/>
      <c r="DR73" s="180"/>
      <c r="DS73" s="180"/>
      <c r="DT73" s="180"/>
      <c r="DU73" s="180"/>
      <c r="DV73" s="180"/>
      <c r="DW73" s="180"/>
      <c r="DX73" s="180"/>
      <c r="DY73" s="180"/>
      <c r="DZ73" s="180"/>
      <c r="EA73" s="180"/>
      <c r="EB73" s="180"/>
      <c r="EC73" s="180"/>
      <c r="ED73" s="180"/>
      <c r="EE73" s="180"/>
      <c r="EF73" s="180"/>
      <c r="EG73" s="180"/>
      <c r="EH73" s="180"/>
      <c r="EI73" s="180"/>
      <c r="EJ73" s="180"/>
      <c r="EK73" s="180"/>
      <c r="EL73" s="180"/>
      <c r="EM73" s="180"/>
      <c r="EN73" s="180"/>
      <c r="EO73" s="180"/>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row>
    <row r="74" spans="1:223" ht="9.75" customHeight="1">
      <c r="A74" s="177"/>
      <c r="B74" s="177"/>
      <c r="C74" s="177"/>
      <c r="D74" s="179"/>
      <c r="E74" s="179"/>
      <c r="F74" s="181"/>
      <c r="G74" s="179"/>
      <c r="H74" s="180"/>
      <c r="I74" s="180"/>
      <c r="J74" s="181"/>
      <c r="K74" s="179"/>
      <c r="L74" s="180"/>
      <c r="M74" s="180"/>
      <c r="N74" s="181"/>
      <c r="O74" s="179"/>
      <c r="P74" s="180"/>
      <c r="Q74" s="180"/>
      <c r="R74" s="181"/>
      <c r="S74" s="179"/>
      <c r="T74" s="180"/>
      <c r="U74" s="180"/>
      <c r="V74" s="181"/>
      <c r="W74" s="179"/>
      <c r="X74" s="180"/>
      <c r="Y74" s="180"/>
      <c r="Z74" s="181"/>
      <c r="AA74" s="179"/>
      <c r="AB74" s="180"/>
      <c r="AC74" s="180"/>
      <c r="AD74" s="181"/>
      <c r="AE74" s="179"/>
      <c r="AF74" s="180"/>
      <c r="AG74" s="180"/>
      <c r="AH74" s="181"/>
      <c r="AI74" s="179"/>
      <c r="AJ74" s="180"/>
      <c r="AK74" s="180"/>
      <c r="AL74" s="181"/>
      <c r="AM74" s="179"/>
      <c r="AN74" s="180"/>
      <c r="AO74" s="180"/>
      <c r="AP74" s="181"/>
      <c r="AQ74" s="179"/>
      <c r="AR74" s="180"/>
      <c r="AS74" s="180"/>
      <c r="AT74" s="181"/>
      <c r="AU74" s="179"/>
      <c r="AV74" s="180"/>
      <c r="AW74" s="180"/>
      <c r="AX74" s="181"/>
      <c r="AY74" s="179"/>
      <c r="AZ74" s="180"/>
      <c r="BA74" s="180"/>
      <c r="BB74" s="181"/>
      <c r="BC74" s="179"/>
      <c r="BD74" s="180"/>
      <c r="BE74" s="180"/>
      <c r="BF74" s="181"/>
      <c r="BG74" s="179"/>
      <c r="BH74" s="180"/>
      <c r="BI74" s="180"/>
      <c r="BJ74" s="181"/>
      <c r="BK74" s="179"/>
      <c r="BL74" s="180"/>
      <c r="BM74" s="180"/>
      <c r="BN74" s="181"/>
      <c r="BO74" s="179"/>
      <c r="BP74" s="180"/>
      <c r="BQ74" s="180"/>
      <c r="BR74" s="181"/>
      <c r="BS74" s="179"/>
      <c r="BT74" s="180"/>
      <c r="BU74" s="180"/>
      <c r="BV74" s="181"/>
      <c r="BW74" s="179"/>
      <c r="BX74" s="180"/>
      <c r="BY74" s="180"/>
      <c r="BZ74" s="181"/>
      <c r="CA74" s="179"/>
      <c r="CB74" s="180"/>
      <c r="CC74" s="180"/>
      <c r="CD74" s="181"/>
      <c r="CE74" s="179"/>
      <c r="CF74" s="180"/>
      <c r="CG74" s="180"/>
      <c r="CH74" s="181"/>
      <c r="CI74" s="179"/>
      <c r="CJ74" s="180"/>
      <c r="CK74" s="180"/>
      <c r="CL74" s="181"/>
      <c r="CM74" s="179"/>
      <c r="CN74" s="180"/>
      <c r="CO74" s="180"/>
      <c r="CP74" s="181"/>
      <c r="CQ74" s="179"/>
      <c r="CR74" s="180"/>
      <c r="CS74" s="180"/>
      <c r="CT74" s="181"/>
      <c r="CU74" s="177"/>
      <c r="CV74" s="177"/>
      <c r="CW74" s="177"/>
      <c r="CX74" s="177"/>
      <c r="CY74" s="177"/>
      <c r="CZ74" s="177"/>
      <c r="DA74" s="177"/>
      <c r="DB74" s="12"/>
      <c r="DE74" s="180"/>
      <c r="DF74" s="180"/>
      <c r="DG74" s="180"/>
      <c r="DH74" s="180"/>
      <c r="DI74" s="180"/>
      <c r="DJ74" s="180"/>
      <c r="DK74" s="180"/>
      <c r="DL74" s="180"/>
      <c r="DM74" s="180"/>
      <c r="DN74" s="180"/>
      <c r="DO74" s="180"/>
      <c r="DP74" s="180"/>
      <c r="DQ74" s="180"/>
      <c r="DR74" s="180"/>
      <c r="DS74" s="180"/>
      <c r="DT74" s="180"/>
      <c r="DU74" s="180"/>
      <c r="DV74" s="180"/>
      <c r="DW74" s="180"/>
      <c r="DX74" s="180"/>
      <c r="DY74" s="180"/>
      <c r="DZ74" s="180"/>
      <c r="EA74" s="180"/>
      <c r="EB74" s="180"/>
      <c r="EC74" s="180"/>
      <c r="ED74" s="180"/>
      <c r="EE74" s="180"/>
      <c r="EF74" s="180"/>
      <c r="EG74" s="180"/>
      <c r="EH74" s="180"/>
      <c r="EI74" s="180"/>
      <c r="EJ74" s="180"/>
      <c r="EK74" s="180"/>
      <c r="EL74" s="180"/>
      <c r="EM74" s="180"/>
      <c r="EN74" s="180"/>
      <c r="EO74" s="180"/>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row>
    <row r="75" spans="1:223" ht="9.75" customHeight="1">
      <c r="A75" s="177"/>
      <c r="B75" s="177"/>
      <c r="C75" s="177"/>
      <c r="D75" s="179"/>
      <c r="E75" s="179"/>
      <c r="F75" s="181"/>
      <c r="G75" s="179"/>
      <c r="H75" s="180"/>
      <c r="I75" s="180"/>
      <c r="J75" s="181"/>
      <c r="K75" s="179"/>
      <c r="L75" s="180"/>
      <c r="M75" s="180"/>
      <c r="N75" s="181"/>
      <c r="O75" s="179"/>
      <c r="P75" s="180"/>
      <c r="Q75" s="180"/>
      <c r="R75" s="181"/>
      <c r="S75" s="179"/>
      <c r="T75" s="180"/>
      <c r="U75" s="180"/>
      <c r="V75" s="181"/>
      <c r="W75" s="179"/>
      <c r="X75" s="180"/>
      <c r="Y75" s="180"/>
      <c r="Z75" s="181"/>
      <c r="AA75" s="179"/>
      <c r="AB75" s="180"/>
      <c r="AC75" s="180"/>
      <c r="AD75" s="181"/>
      <c r="AE75" s="179"/>
      <c r="AF75" s="180"/>
      <c r="AG75" s="180"/>
      <c r="AH75" s="181"/>
      <c r="AI75" s="179"/>
      <c r="AJ75" s="180"/>
      <c r="AK75" s="180"/>
      <c r="AL75" s="181"/>
      <c r="AM75" s="179"/>
      <c r="AN75" s="180"/>
      <c r="AO75" s="180"/>
      <c r="AP75" s="181"/>
      <c r="AQ75" s="179"/>
      <c r="AR75" s="180"/>
      <c r="AS75" s="180"/>
      <c r="AT75" s="181"/>
      <c r="AU75" s="179"/>
      <c r="AV75" s="180"/>
      <c r="AW75" s="180"/>
      <c r="AX75" s="181"/>
      <c r="AY75" s="179"/>
      <c r="AZ75" s="180"/>
      <c r="BA75" s="180"/>
      <c r="BB75" s="181"/>
      <c r="BC75" s="179"/>
      <c r="BD75" s="180"/>
      <c r="BE75" s="180"/>
      <c r="BF75" s="181"/>
      <c r="BG75" s="179"/>
      <c r="BH75" s="180"/>
      <c r="BI75" s="180"/>
      <c r="BJ75" s="181"/>
      <c r="BK75" s="179"/>
      <c r="BL75" s="180"/>
      <c r="BM75" s="180"/>
      <c r="BN75" s="181"/>
      <c r="BO75" s="179"/>
      <c r="BP75" s="180"/>
      <c r="BQ75" s="180"/>
      <c r="BR75" s="181"/>
      <c r="BS75" s="179"/>
      <c r="BT75" s="180"/>
      <c r="BU75" s="180"/>
      <c r="BV75" s="181"/>
      <c r="BW75" s="179"/>
      <c r="BX75" s="180"/>
      <c r="BY75" s="180"/>
      <c r="BZ75" s="181"/>
      <c r="CA75" s="179"/>
      <c r="CB75" s="180"/>
      <c r="CC75" s="180"/>
      <c r="CD75" s="181"/>
      <c r="CE75" s="179"/>
      <c r="CF75" s="180"/>
      <c r="CG75" s="180"/>
      <c r="CH75" s="181"/>
      <c r="CI75" s="179"/>
      <c r="CJ75" s="180"/>
      <c r="CK75" s="180"/>
      <c r="CL75" s="181"/>
      <c r="CM75" s="179"/>
      <c r="CN75" s="180"/>
      <c r="CO75" s="180"/>
      <c r="CP75" s="181"/>
      <c r="CQ75" s="179"/>
      <c r="CR75" s="180"/>
      <c r="CS75" s="180"/>
      <c r="CT75" s="181"/>
      <c r="CU75" s="177"/>
      <c r="CV75" s="177"/>
      <c r="CW75" s="177"/>
      <c r="CX75" s="177"/>
      <c r="CY75" s="177"/>
      <c r="CZ75" s="177"/>
      <c r="DA75" s="177"/>
      <c r="DB75" s="12"/>
      <c r="DE75" s="180"/>
      <c r="DF75" s="180"/>
      <c r="DG75" s="180"/>
      <c r="DH75" s="180"/>
      <c r="DI75" s="180"/>
      <c r="DJ75" s="180"/>
      <c r="DK75" s="180"/>
      <c r="DL75" s="180"/>
      <c r="DM75" s="180"/>
      <c r="DN75" s="180"/>
      <c r="DO75" s="180"/>
      <c r="DP75" s="180"/>
      <c r="DQ75" s="180"/>
      <c r="DR75" s="180"/>
      <c r="DS75" s="180"/>
      <c r="DT75" s="180"/>
      <c r="DU75" s="180"/>
      <c r="DV75" s="180"/>
      <c r="DW75" s="180"/>
      <c r="DX75" s="180"/>
      <c r="DY75" s="180"/>
      <c r="DZ75" s="180"/>
      <c r="EA75" s="180"/>
      <c r="EB75" s="180"/>
      <c r="EC75" s="180"/>
      <c r="ED75" s="180"/>
      <c r="EE75" s="180"/>
      <c r="EF75" s="180"/>
      <c r="EG75" s="180"/>
      <c r="EH75" s="180"/>
      <c r="EI75" s="180"/>
      <c r="EJ75" s="180"/>
      <c r="EK75" s="180"/>
      <c r="EL75" s="180"/>
      <c r="EM75" s="180"/>
      <c r="EN75" s="180"/>
      <c r="EO75" s="180"/>
      <c r="EP75" s="12"/>
      <c r="EQ75" s="12"/>
      <c r="ER75" s="12"/>
      <c r="ES75" s="12"/>
      <c r="ET75" s="12"/>
      <c r="EU75" s="12"/>
      <c r="EV75" s="12"/>
      <c r="EW75" s="12"/>
      <c r="EX75" s="12"/>
      <c r="EY75" s="12"/>
      <c r="EZ75" s="12"/>
      <c r="FA75" s="12"/>
      <c r="FB75" s="12"/>
      <c r="FC75" s="12"/>
      <c r="FD75" s="12"/>
      <c r="FE75" s="12"/>
      <c r="FF75" s="12"/>
      <c r="FG75" s="12"/>
      <c r="FH75" s="12"/>
      <c r="FI75" s="12"/>
      <c r="FJ75" s="12"/>
      <c r="FK75" s="12"/>
      <c r="FL75" s="12"/>
      <c r="FM75" s="12"/>
      <c r="FN75" s="12"/>
      <c r="FO75" s="12"/>
      <c r="FP75" s="12"/>
      <c r="FQ75" s="12"/>
      <c r="FR75" s="12"/>
      <c r="FS75" s="12"/>
      <c r="FT75" s="12"/>
      <c r="FU75" s="12"/>
      <c r="FV75" s="12"/>
      <c r="FW75" s="12"/>
      <c r="FX75" s="12"/>
      <c r="FY75" s="12"/>
      <c r="FZ75" s="12"/>
      <c r="GA75" s="12"/>
      <c r="GB75" s="12"/>
      <c r="GC75" s="12"/>
      <c r="GD75" s="12"/>
      <c r="GE75" s="12"/>
      <c r="GF75" s="12"/>
      <c r="GG75" s="12"/>
      <c r="GH75" s="12"/>
      <c r="GI75" s="12"/>
      <c r="GJ75" s="12"/>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row>
    <row r="76" spans="1:223" ht="9.75" customHeight="1">
      <c r="A76" s="175"/>
      <c r="B76" s="175"/>
      <c r="C76" s="175"/>
      <c r="D76" s="173"/>
      <c r="E76" s="173"/>
      <c r="F76" s="160"/>
      <c r="G76" s="173"/>
      <c r="H76" s="159"/>
      <c r="I76" s="159"/>
      <c r="J76" s="160"/>
      <c r="K76" s="173"/>
      <c r="L76" s="159"/>
      <c r="M76" s="159"/>
      <c r="N76" s="160"/>
      <c r="O76" s="173"/>
      <c r="P76" s="159"/>
      <c r="Q76" s="159"/>
      <c r="R76" s="160"/>
      <c r="S76" s="173"/>
      <c r="T76" s="159"/>
      <c r="U76" s="159"/>
      <c r="V76" s="160"/>
      <c r="W76" s="173"/>
      <c r="X76" s="159"/>
      <c r="Y76" s="159"/>
      <c r="Z76" s="160"/>
      <c r="AA76" s="173"/>
      <c r="AB76" s="159"/>
      <c r="AC76" s="159"/>
      <c r="AD76" s="160"/>
      <c r="AE76" s="173"/>
      <c r="AF76" s="159"/>
      <c r="AG76" s="159"/>
      <c r="AH76" s="160"/>
      <c r="AI76" s="173"/>
      <c r="AJ76" s="159"/>
      <c r="AK76" s="159"/>
      <c r="AL76" s="160"/>
      <c r="AM76" s="173"/>
      <c r="AN76" s="159"/>
      <c r="AO76" s="159"/>
      <c r="AP76" s="160"/>
      <c r="AQ76" s="173"/>
      <c r="AR76" s="159"/>
      <c r="AS76" s="159"/>
      <c r="AT76" s="160"/>
      <c r="AU76" s="173"/>
      <c r="AV76" s="159"/>
      <c r="AW76" s="159"/>
      <c r="AX76" s="160"/>
      <c r="AY76" s="173"/>
      <c r="AZ76" s="159"/>
      <c r="BA76" s="159"/>
      <c r="BB76" s="160"/>
      <c r="BC76" s="173"/>
      <c r="BD76" s="159"/>
      <c r="BE76" s="159"/>
      <c r="BF76" s="160"/>
      <c r="BG76" s="173"/>
      <c r="BH76" s="159"/>
      <c r="BI76" s="159"/>
      <c r="BJ76" s="160"/>
      <c r="BK76" s="173"/>
      <c r="BL76" s="159"/>
      <c r="BM76" s="159"/>
      <c r="BN76" s="160"/>
      <c r="BO76" s="173"/>
      <c r="BP76" s="159"/>
      <c r="BQ76" s="159"/>
      <c r="BR76" s="160"/>
      <c r="BS76" s="173"/>
      <c r="BT76" s="159"/>
      <c r="BU76" s="159"/>
      <c r="BV76" s="160"/>
      <c r="BW76" s="173"/>
      <c r="BX76" s="159"/>
      <c r="BY76" s="159"/>
      <c r="BZ76" s="160"/>
      <c r="CA76" s="173"/>
      <c r="CB76" s="159"/>
      <c r="CC76" s="159"/>
      <c r="CD76" s="160"/>
      <c r="CE76" s="173"/>
      <c r="CF76" s="159"/>
      <c r="CG76" s="159"/>
      <c r="CH76" s="160"/>
      <c r="CI76" s="173"/>
      <c r="CJ76" s="159"/>
      <c r="CK76" s="159"/>
      <c r="CL76" s="160"/>
      <c r="CM76" s="173"/>
      <c r="CN76" s="159"/>
      <c r="CO76" s="159"/>
      <c r="CP76" s="160"/>
      <c r="CQ76" s="173"/>
      <c r="CR76" s="159"/>
      <c r="CS76" s="159"/>
      <c r="CT76" s="160"/>
      <c r="CU76" s="175"/>
      <c r="CV76" s="175"/>
      <c r="CW76" s="175"/>
      <c r="CX76" s="175"/>
      <c r="CY76" s="175"/>
      <c r="CZ76" s="175"/>
      <c r="DA76" s="175"/>
      <c r="DB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c r="FE76" s="12"/>
      <c r="FF76" s="12"/>
      <c r="FG76" s="12"/>
      <c r="FH76" s="12"/>
      <c r="FI76" s="12"/>
      <c r="FJ76" s="12"/>
      <c r="FK76" s="12"/>
      <c r="FL76" s="12"/>
      <c r="FM76" s="12"/>
      <c r="FN76" s="12"/>
      <c r="FO76" s="12"/>
      <c r="FP76" s="12"/>
      <c r="FQ76" s="12"/>
      <c r="FR76" s="12"/>
      <c r="FS76" s="12"/>
      <c r="FT76" s="12"/>
      <c r="FU76" s="12"/>
      <c r="FV76" s="12"/>
      <c r="FW76" s="12"/>
      <c r="FX76" s="12"/>
      <c r="FY76" s="12"/>
      <c r="FZ76" s="12"/>
      <c r="GA76" s="12"/>
      <c r="GB76" s="12"/>
      <c r="GC76" s="12"/>
      <c r="GD76" s="12"/>
      <c r="GE76" s="12"/>
      <c r="GF76" s="12"/>
      <c r="GG76" s="12"/>
      <c r="GH76" s="12"/>
      <c r="GI76" s="12"/>
      <c r="GJ76" s="12"/>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row>
    <row r="77" spans="1:223" ht="16.5" customHeight="1">
      <c r="A77" s="13">
        <v>1</v>
      </c>
      <c r="B77" s="265" t="s">
        <v>80</v>
      </c>
      <c r="C77" s="14" t="s">
        <v>17</v>
      </c>
      <c r="D77" s="15">
        <v>4.3</v>
      </c>
      <c r="E77" s="16">
        <f t="shared" ref="E77:E97" si="0">((D77*100)/($D$98))</f>
        <v>15.75091575091575</v>
      </c>
      <c r="F77" s="17" t="str">
        <f t="shared" ref="F77:F97" si="1">REPT("|",(E77*2))</f>
        <v>|||||||||||||||||||||||||||||||</v>
      </c>
      <c r="G77" s="260" t="s">
        <v>81</v>
      </c>
      <c r="H77" s="159"/>
      <c r="I77" s="159"/>
      <c r="J77" s="261"/>
      <c r="K77" s="251">
        <v>1</v>
      </c>
      <c r="L77" s="201"/>
      <c r="M77" s="201"/>
      <c r="N77" s="201"/>
      <c r="O77" s="248">
        <v>9</v>
      </c>
      <c r="P77" s="201"/>
      <c r="Q77" s="201"/>
      <c r="R77" s="201"/>
      <c r="S77" s="248">
        <v>9</v>
      </c>
      <c r="T77" s="201"/>
      <c r="U77" s="201"/>
      <c r="V77" s="201"/>
      <c r="W77" s="248">
        <v>9</v>
      </c>
      <c r="X77" s="201"/>
      <c r="Y77" s="201"/>
      <c r="Z77" s="201"/>
      <c r="AA77" s="248">
        <v>1</v>
      </c>
      <c r="AB77" s="201"/>
      <c r="AC77" s="201"/>
      <c r="AD77" s="201"/>
      <c r="AE77" s="248">
        <v>4</v>
      </c>
      <c r="AF77" s="201"/>
      <c r="AG77" s="201"/>
      <c r="AH77" s="201"/>
      <c r="AI77" s="248">
        <v>4</v>
      </c>
      <c r="AJ77" s="201"/>
      <c r="AK77" s="201"/>
      <c r="AL77" s="201"/>
      <c r="AM77" s="248">
        <v>1</v>
      </c>
      <c r="AN77" s="201"/>
      <c r="AO77" s="201"/>
      <c r="AP77" s="201"/>
      <c r="AQ77" s="248">
        <v>4</v>
      </c>
      <c r="AR77" s="201"/>
      <c r="AS77" s="201"/>
      <c r="AT77" s="201"/>
      <c r="AU77" s="248">
        <v>9</v>
      </c>
      <c r="AV77" s="201"/>
      <c r="AW77" s="201"/>
      <c r="AX77" s="201"/>
      <c r="AY77" s="248">
        <v>9</v>
      </c>
      <c r="AZ77" s="201"/>
      <c r="BA77" s="201"/>
      <c r="BB77" s="201"/>
      <c r="BC77" s="248">
        <v>1</v>
      </c>
      <c r="BD77" s="201"/>
      <c r="BE77" s="201"/>
      <c r="BF77" s="201"/>
      <c r="BG77" s="248">
        <v>1</v>
      </c>
      <c r="BH77" s="201"/>
      <c r="BI77" s="201"/>
      <c r="BJ77" s="201"/>
      <c r="BK77" s="248">
        <v>9</v>
      </c>
      <c r="BL77" s="201"/>
      <c r="BM77" s="201"/>
      <c r="BN77" s="201"/>
      <c r="BO77" s="248">
        <v>1</v>
      </c>
      <c r="BP77" s="201"/>
      <c r="BQ77" s="201"/>
      <c r="BR77" s="201"/>
      <c r="BS77" s="248">
        <v>1</v>
      </c>
      <c r="BT77" s="201"/>
      <c r="BU77" s="201"/>
      <c r="BV77" s="201"/>
      <c r="BW77" s="248">
        <v>1</v>
      </c>
      <c r="BX77" s="201"/>
      <c r="BY77" s="201"/>
      <c r="BZ77" s="201"/>
      <c r="CA77" s="248">
        <v>1</v>
      </c>
      <c r="CB77" s="201"/>
      <c r="CC77" s="201"/>
      <c r="CD77" s="201"/>
      <c r="CE77" s="248">
        <v>1</v>
      </c>
      <c r="CF77" s="201"/>
      <c r="CG77" s="201"/>
      <c r="CH77" s="201"/>
      <c r="CI77" s="248">
        <v>1</v>
      </c>
      <c r="CJ77" s="201"/>
      <c r="CK77" s="201"/>
      <c r="CL77" s="201"/>
      <c r="CM77" s="248">
        <v>1</v>
      </c>
      <c r="CN77" s="201"/>
      <c r="CO77" s="201"/>
      <c r="CP77" s="201"/>
      <c r="CQ77" s="259">
        <f t="shared" ref="CQ77:CQ97" si="2">((SUM(K77:CM77))/(21*9))*$E$77</f>
        <v>6.5003779289493568</v>
      </c>
      <c r="CR77" s="201"/>
      <c r="CS77" s="201"/>
      <c r="CT77" s="202"/>
      <c r="CU77" s="18">
        <v>1</v>
      </c>
      <c r="CV77" s="18">
        <v>2</v>
      </c>
      <c r="CW77" s="18">
        <v>3</v>
      </c>
      <c r="CX77" s="18">
        <v>4</v>
      </c>
      <c r="CY77" s="18">
        <v>5</v>
      </c>
      <c r="CZ77" s="18">
        <v>1</v>
      </c>
      <c r="DA77" s="18">
        <v>1</v>
      </c>
      <c r="DB77" s="12"/>
      <c r="DC77" s="12"/>
      <c r="DD77" s="12"/>
      <c r="DE77" s="12"/>
      <c r="DF77" s="12"/>
      <c r="DG77" s="12"/>
      <c r="DH77" s="12"/>
      <c r="DI77" s="12"/>
      <c r="DJ77" s="12"/>
      <c r="DK77" s="12"/>
      <c r="DL77" s="12"/>
      <c r="DM77" s="12"/>
      <c r="DN77" s="12"/>
      <c r="DO77" s="12"/>
      <c r="DP77" s="12"/>
      <c r="DQ77" s="1"/>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c r="ES77" s="12"/>
      <c r="ET77" s="12"/>
      <c r="EU77" s="12"/>
      <c r="EV77" s="12"/>
      <c r="EW77" s="12"/>
      <c r="EX77" s="12"/>
      <c r="EY77" s="12"/>
      <c r="EZ77" s="12"/>
      <c r="FA77" s="12"/>
      <c r="FB77" s="12"/>
      <c r="FC77" s="12"/>
      <c r="FD77" s="12"/>
      <c r="FE77" s="12"/>
      <c r="FF77" s="12"/>
      <c r="FG77" s="12"/>
      <c r="FH77" s="12"/>
      <c r="FI77" s="12"/>
      <c r="FJ77" s="12"/>
      <c r="FK77" s="12"/>
      <c r="FL77" s="12"/>
      <c r="FM77" s="12"/>
      <c r="FN77" s="12"/>
      <c r="FO77" s="12"/>
      <c r="FP77" s="12"/>
      <c r="FQ77" s="12"/>
      <c r="FR77" s="12"/>
      <c r="FS77" s="12"/>
      <c r="FT77" s="12"/>
      <c r="FU77" s="12"/>
      <c r="FV77" s="12"/>
      <c r="FW77" s="12"/>
      <c r="FX77" s="12"/>
      <c r="FY77" s="12"/>
      <c r="FZ77" s="12"/>
      <c r="GA77" s="12"/>
      <c r="GB77" s="12"/>
      <c r="GC77" s="12"/>
      <c r="GD77" s="12"/>
      <c r="GE77" s="12"/>
      <c r="GF77" s="12"/>
      <c r="GG77" s="12"/>
      <c r="GH77" s="12"/>
      <c r="GI77" s="12"/>
      <c r="GJ77" s="12"/>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row>
    <row r="78" spans="1:223" ht="16.5" customHeight="1">
      <c r="A78" s="13">
        <v>2</v>
      </c>
      <c r="B78" s="246"/>
      <c r="C78" s="19" t="s">
        <v>21</v>
      </c>
      <c r="D78" s="30">
        <v>3</v>
      </c>
      <c r="E78" s="20">
        <f t="shared" si="0"/>
        <v>10.989010989010989</v>
      </c>
      <c r="F78" s="21" t="str">
        <f t="shared" si="1"/>
        <v>|||||||||||||||||||||</v>
      </c>
      <c r="G78" s="145" t="s">
        <v>82</v>
      </c>
      <c r="H78" s="104"/>
      <c r="I78" s="104"/>
      <c r="J78" s="240"/>
      <c r="K78" s="123">
        <v>9</v>
      </c>
      <c r="L78" s="104"/>
      <c r="M78" s="104"/>
      <c r="N78" s="104"/>
      <c r="O78" s="152">
        <v>9</v>
      </c>
      <c r="P78" s="104"/>
      <c r="Q78" s="104"/>
      <c r="R78" s="104"/>
      <c r="S78" s="152">
        <v>9</v>
      </c>
      <c r="T78" s="104"/>
      <c r="U78" s="104"/>
      <c r="V78" s="104"/>
      <c r="W78" s="152">
        <v>9</v>
      </c>
      <c r="X78" s="104"/>
      <c r="Y78" s="104"/>
      <c r="Z78" s="104"/>
      <c r="AA78" s="152">
        <v>4</v>
      </c>
      <c r="AB78" s="104"/>
      <c r="AC78" s="104"/>
      <c r="AD78" s="104"/>
      <c r="AE78" s="152">
        <v>4</v>
      </c>
      <c r="AF78" s="104"/>
      <c r="AG78" s="104"/>
      <c r="AH78" s="104"/>
      <c r="AI78" s="152">
        <v>4</v>
      </c>
      <c r="AJ78" s="104"/>
      <c r="AK78" s="104"/>
      <c r="AL78" s="104"/>
      <c r="AM78" s="152">
        <v>1</v>
      </c>
      <c r="AN78" s="104"/>
      <c r="AO78" s="104"/>
      <c r="AP78" s="104"/>
      <c r="AQ78" s="152">
        <v>4</v>
      </c>
      <c r="AR78" s="104"/>
      <c r="AS78" s="104"/>
      <c r="AT78" s="104"/>
      <c r="AU78" s="152">
        <v>9</v>
      </c>
      <c r="AV78" s="104"/>
      <c r="AW78" s="104"/>
      <c r="AX78" s="104"/>
      <c r="AY78" s="152">
        <v>9</v>
      </c>
      <c r="AZ78" s="104"/>
      <c r="BA78" s="104"/>
      <c r="BB78" s="104"/>
      <c r="BC78" s="152">
        <v>9</v>
      </c>
      <c r="BD78" s="104"/>
      <c r="BE78" s="104"/>
      <c r="BF78" s="104"/>
      <c r="BG78" s="152">
        <v>1</v>
      </c>
      <c r="BH78" s="104"/>
      <c r="BI78" s="104"/>
      <c r="BJ78" s="104"/>
      <c r="BK78" s="152">
        <v>1</v>
      </c>
      <c r="BL78" s="104"/>
      <c r="BM78" s="104"/>
      <c r="BN78" s="104"/>
      <c r="BO78" s="152">
        <v>1</v>
      </c>
      <c r="BP78" s="104"/>
      <c r="BQ78" s="104"/>
      <c r="BR78" s="104"/>
      <c r="BS78" s="152">
        <v>1</v>
      </c>
      <c r="BT78" s="104"/>
      <c r="BU78" s="104"/>
      <c r="BV78" s="104"/>
      <c r="BW78" s="152">
        <v>4</v>
      </c>
      <c r="BX78" s="104"/>
      <c r="BY78" s="104"/>
      <c r="BZ78" s="104"/>
      <c r="CA78" s="152">
        <v>1</v>
      </c>
      <c r="CB78" s="104"/>
      <c r="CC78" s="104"/>
      <c r="CD78" s="104"/>
      <c r="CE78" s="152">
        <v>4</v>
      </c>
      <c r="CF78" s="104"/>
      <c r="CG78" s="104"/>
      <c r="CH78" s="104"/>
      <c r="CI78" s="152">
        <v>9</v>
      </c>
      <c r="CJ78" s="104"/>
      <c r="CK78" s="104"/>
      <c r="CL78" s="104"/>
      <c r="CM78" s="152">
        <v>1</v>
      </c>
      <c r="CN78" s="104"/>
      <c r="CO78" s="104"/>
      <c r="CP78" s="104"/>
      <c r="CQ78" s="256">
        <f t="shared" si="2"/>
        <v>8.583832393356202</v>
      </c>
      <c r="CR78" s="104"/>
      <c r="CS78" s="104"/>
      <c r="CT78" s="105"/>
      <c r="CU78" s="18">
        <v>3</v>
      </c>
      <c r="CV78" s="18">
        <v>2</v>
      </c>
      <c r="CW78" s="18">
        <v>4</v>
      </c>
      <c r="CX78" s="18">
        <v>5</v>
      </c>
      <c r="CY78" s="18">
        <v>2</v>
      </c>
      <c r="CZ78" s="18">
        <v>1</v>
      </c>
      <c r="DA78" s="18">
        <v>1</v>
      </c>
      <c r="DB78" s="12"/>
      <c r="DC78" s="12"/>
      <c r="DD78" s="12"/>
      <c r="DE78" s="12"/>
      <c r="DF78" s="12"/>
      <c r="DG78" s="12"/>
      <c r="DH78" s="12"/>
      <c r="DI78" s="12"/>
      <c r="DJ78" s="12"/>
      <c r="DK78" s="12"/>
      <c r="DL78" s="12"/>
      <c r="DM78" s="12"/>
      <c r="DN78" s="12"/>
      <c r="DO78" s="12"/>
      <c r="DP78" s="12"/>
      <c r="DQ78" s="1"/>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c r="ES78" s="12"/>
      <c r="ET78" s="12"/>
      <c r="EU78" s="12"/>
      <c r="EV78" s="12"/>
      <c r="EW78" s="12"/>
      <c r="EX78" s="12"/>
      <c r="EY78" s="12"/>
      <c r="EZ78" s="12"/>
      <c r="FA78" s="12"/>
      <c r="FB78" s="12"/>
      <c r="FC78" s="12"/>
      <c r="FD78" s="12"/>
      <c r="FE78" s="12"/>
      <c r="FF78" s="12"/>
      <c r="FG78" s="12"/>
      <c r="FH78" s="12"/>
      <c r="FI78" s="12"/>
      <c r="FJ78" s="12"/>
      <c r="FK78" s="12"/>
      <c r="FL78" s="12"/>
      <c r="FM78" s="12"/>
      <c r="FN78" s="12"/>
      <c r="FO78" s="12"/>
      <c r="FP78" s="12"/>
      <c r="FQ78" s="12"/>
      <c r="FR78" s="12"/>
      <c r="FS78" s="12"/>
      <c r="FT78" s="12"/>
      <c r="FU78" s="12"/>
      <c r="FV78" s="12"/>
      <c r="FW78" s="12"/>
      <c r="FX78" s="12"/>
      <c r="FY78" s="12"/>
      <c r="FZ78" s="12"/>
      <c r="GA78" s="12"/>
      <c r="GB78" s="12"/>
      <c r="GC78" s="12"/>
      <c r="GD78" s="12"/>
      <c r="GE78" s="12"/>
      <c r="GF78" s="12"/>
      <c r="GG78" s="12"/>
      <c r="GH78" s="12"/>
      <c r="GI78" s="12"/>
      <c r="GJ78" s="12"/>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row>
    <row r="79" spans="1:223" ht="16.5" customHeight="1">
      <c r="A79" s="13">
        <v>3</v>
      </c>
      <c r="B79" s="246"/>
      <c r="C79" s="19" t="s">
        <v>17</v>
      </c>
      <c r="D79" s="30">
        <v>2</v>
      </c>
      <c r="E79" s="20">
        <f t="shared" si="0"/>
        <v>7.3260073260073257</v>
      </c>
      <c r="F79" s="21" t="str">
        <f t="shared" si="1"/>
        <v>||||||||||||||</v>
      </c>
      <c r="G79" s="145" t="s">
        <v>83</v>
      </c>
      <c r="H79" s="104"/>
      <c r="I79" s="104"/>
      <c r="J79" s="240"/>
      <c r="K79" s="123">
        <v>9</v>
      </c>
      <c r="L79" s="104"/>
      <c r="M79" s="104"/>
      <c r="N79" s="104"/>
      <c r="O79" s="152">
        <v>4</v>
      </c>
      <c r="P79" s="104"/>
      <c r="Q79" s="104"/>
      <c r="R79" s="104"/>
      <c r="S79" s="152">
        <v>9</v>
      </c>
      <c r="T79" s="104"/>
      <c r="U79" s="104"/>
      <c r="V79" s="104"/>
      <c r="W79" s="152">
        <v>9</v>
      </c>
      <c r="X79" s="104"/>
      <c r="Y79" s="104"/>
      <c r="Z79" s="104"/>
      <c r="AA79" s="152">
        <v>1</v>
      </c>
      <c r="AB79" s="104"/>
      <c r="AC79" s="104"/>
      <c r="AD79" s="104"/>
      <c r="AE79" s="152">
        <v>9</v>
      </c>
      <c r="AF79" s="104"/>
      <c r="AG79" s="104"/>
      <c r="AH79" s="104"/>
      <c r="AI79" s="152">
        <v>9</v>
      </c>
      <c r="AJ79" s="104"/>
      <c r="AK79" s="104"/>
      <c r="AL79" s="104"/>
      <c r="AM79" s="152">
        <v>1</v>
      </c>
      <c r="AN79" s="104"/>
      <c r="AO79" s="104"/>
      <c r="AP79" s="104"/>
      <c r="AQ79" s="152">
        <v>9</v>
      </c>
      <c r="AR79" s="104"/>
      <c r="AS79" s="104"/>
      <c r="AT79" s="104"/>
      <c r="AU79" s="152">
        <v>9</v>
      </c>
      <c r="AV79" s="104"/>
      <c r="AW79" s="104"/>
      <c r="AX79" s="104"/>
      <c r="AY79" s="152">
        <v>9</v>
      </c>
      <c r="AZ79" s="104"/>
      <c r="BA79" s="104"/>
      <c r="BB79" s="104"/>
      <c r="BC79" s="152">
        <v>4</v>
      </c>
      <c r="BD79" s="104"/>
      <c r="BE79" s="104"/>
      <c r="BF79" s="104"/>
      <c r="BG79" s="152">
        <v>1</v>
      </c>
      <c r="BH79" s="104"/>
      <c r="BI79" s="104"/>
      <c r="BJ79" s="104"/>
      <c r="BK79" s="152">
        <v>1</v>
      </c>
      <c r="BL79" s="104"/>
      <c r="BM79" s="104"/>
      <c r="BN79" s="104"/>
      <c r="BO79" s="152">
        <v>9</v>
      </c>
      <c r="BP79" s="104"/>
      <c r="BQ79" s="104"/>
      <c r="BR79" s="104"/>
      <c r="BS79" s="152">
        <v>1</v>
      </c>
      <c r="BT79" s="104"/>
      <c r="BU79" s="104"/>
      <c r="BV79" s="104"/>
      <c r="BW79" s="152">
        <v>1</v>
      </c>
      <c r="BX79" s="104"/>
      <c r="BY79" s="104"/>
      <c r="BZ79" s="104"/>
      <c r="CA79" s="152">
        <v>1</v>
      </c>
      <c r="CB79" s="104"/>
      <c r="CC79" s="104"/>
      <c r="CD79" s="104"/>
      <c r="CE79" s="152">
        <v>4</v>
      </c>
      <c r="CF79" s="104"/>
      <c r="CG79" s="104"/>
      <c r="CH79" s="104"/>
      <c r="CI79" s="152">
        <v>1</v>
      </c>
      <c r="CJ79" s="104"/>
      <c r="CK79" s="104"/>
      <c r="CL79" s="104"/>
      <c r="CM79" s="152">
        <v>1</v>
      </c>
      <c r="CN79" s="104"/>
      <c r="CO79" s="104"/>
      <c r="CP79" s="104"/>
      <c r="CQ79" s="253">
        <f t="shared" si="2"/>
        <v>8.5004942147799287</v>
      </c>
      <c r="CR79" s="104"/>
      <c r="CS79" s="104"/>
      <c r="CT79" s="105"/>
      <c r="CU79" s="18"/>
      <c r="CV79" s="18"/>
      <c r="CW79" s="18"/>
      <c r="CX79" s="18"/>
      <c r="CY79" s="18"/>
      <c r="CZ79" s="18"/>
      <c r="DA79" s="18">
        <v>3</v>
      </c>
      <c r="DB79" s="12"/>
      <c r="DC79" s="12"/>
      <c r="DD79" s="12"/>
      <c r="DE79" s="12"/>
      <c r="DF79" s="12"/>
      <c r="DG79" s="12"/>
      <c r="DH79" s="12"/>
      <c r="DI79" s="12"/>
      <c r="DJ79" s="12"/>
      <c r="DK79" s="12"/>
      <c r="DL79" s="12"/>
      <c r="DM79" s="12"/>
      <c r="DN79" s="12"/>
      <c r="DO79" s="12"/>
      <c r="DP79" s="12"/>
      <c r="DQ79" s="1"/>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row>
    <row r="80" spans="1:223" ht="16.5" customHeight="1">
      <c r="A80" s="13">
        <v>4</v>
      </c>
      <c r="B80" s="247"/>
      <c r="C80" s="22" t="s">
        <v>17</v>
      </c>
      <c r="D80" s="23">
        <v>1</v>
      </c>
      <c r="E80" s="24">
        <f t="shared" si="0"/>
        <v>3.6630036630036629</v>
      </c>
      <c r="F80" s="25" t="str">
        <f t="shared" si="1"/>
        <v>|||||||</v>
      </c>
      <c r="G80" s="252" t="s">
        <v>84</v>
      </c>
      <c r="H80" s="195"/>
      <c r="I80" s="195"/>
      <c r="J80" s="242"/>
      <c r="K80" s="243">
        <v>1</v>
      </c>
      <c r="L80" s="195"/>
      <c r="M80" s="195"/>
      <c r="N80" s="195"/>
      <c r="O80" s="244">
        <v>1</v>
      </c>
      <c r="P80" s="195"/>
      <c r="Q80" s="195"/>
      <c r="R80" s="195"/>
      <c r="S80" s="244">
        <v>1</v>
      </c>
      <c r="T80" s="195"/>
      <c r="U80" s="195"/>
      <c r="V80" s="195"/>
      <c r="W80" s="244">
        <v>9</v>
      </c>
      <c r="X80" s="195"/>
      <c r="Y80" s="195"/>
      <c r="Z80" s="195"/>
      <c r="AA80" s="244">
        <v>9</v>
      </c>
      <c r="AB80" s="195"/>
      <c r="AC80" s="195"/>
      <c r="AD80" s="195"/>
      <c r="AE80" s="244">
        <v>1</v>
      </c>
      <c r="AF80" s="195"/>
      <c r="AG80" s="195"/>
      <c r="AH80" s="195"/>
      <c r="AI80" s="244">
        <v>1</v>
      </c>
      <c r="AJ80" s="195"/>
      <c r="AK80" s="195"/>
      <c r="AL80" s="195"/>
      <c r="AM80" s="244">
        <v>1</v>
      </c>
      <c r="AN80" s="195"/>
      <c r="AO80" s="195"/>
      <c r="AP80" s="195"/>
      <c r="AQ80" s="244">
        <v>9</v>
      </c>
      <c r="AR80" s="195"/>
      <c r="AS80" s="195"/>
      <c r="AT80" s="195"/>
      <c r="AU80" s="244">
        <v>1</v>
      </c>
      <c r="AV80" s="195"/>
      <c r="AW80" s="195"/>
      <c r="AX80" s="195"/>
      <c r="AY80" s="244">
        <v>4</v>
      </c>
      <c r="AZ80" s="195"/>
      <c r="BA80" s="195"/>
      <c r="BB80" s="195"/>
      <c r="BC80" s="244">
        <v>9</v>
      </c>
      <c r="BD80" s="195"/>
      <c r="BE80" s="195"/>
      <c r="BF80" s="195"/>
      <c r="BG80" s="244">
        <v>9</v>
      </c>
      <c r="BH80" s="195"/>
      <c r="BI80" s="195"/>
      <c r="BJ80" s="195"/>
      <c r="BK80" s="244">
        <v>4</v>
      </c>
      <c r="BL80" s="195"/>
      <c r="BM80" s="195"/>
      <c r="BN80" s="195"/>
      <c r="BO80" s="244">
        <v>1</v>
      </c>
      <c r="BP80" s="195"/>
      <c r="BQ80" s="195"/>
      <c r="BR80" s="195"/>
      <c r="BS80" s="244">
        <v>4</v>
      </c>
      <c r="BT80" s="195"/>
      <c r="BU80" s="195"/>
      <c r="BV80" s="195"/>
      <c r="BW80" s="244">
        <v>4</v>
      </c>
      <c r="BX80" s="195"/>
      <c r="BY80" s="195"/>
      <c r="BZ80" s="195"/>
      <c r="CA80" s="244">
        <v>9</v>
      </c>
      <c r="CB80" s="195"/>
      <c r="CC80" s="195"/>
      <c r="CD80" s="195"/>
      <c r="CE80" s="244">
        <v>4</v>
      </c>
      <c r="CF80" s="195"/>
      <c r="CG80" s="195"/>
      <c r="CH80" s="195"/>
      <c r="CI80" s="244">
        <v>9</v>
      </c>
      <c r="CJ80" s="195"/>
      <c r="CK80" s="195"/>
      <c r="CL80" s="195"/>
      <c r="CM80" s="244">
        <v>4</v>
      </c>
      <c r="CN80" s="195"/>
      <c r="CO80" s="195"/>
      <c r="CP80" s="195"/>
      <c r="CQ80" s="257">
        <f t="shared" si="2"/>
        <v>7.9171269647460125</v>
      </c>
      <c r="CR80" s="195"/>
      <c r="CS80" s="195"/>
      <c r="CT80" s="196"/>
      <c r="CU80" s="18"/>
      <c r="CV80" s="18"/>
      <c r="CW80" s="18"/>
      <c r="CX80" s="18"/>
      <c r="CY80" s="18"/>
      <c r="CZ80" s="18"/>
      <c r="DA80" s="18"/>
      <c r="DB80" s="12"/>
      <c r="DC80" s="12"/>
      <c r="DD80" s="12"/>
      <c r="DE80" s="12"/>
      <c r="DF80" s="12"/>
      <c r="DG80" s="12"/>
      <c r="DH80" s="12"/>
      <c r="DI80" s="12"/>
      <c r="DJ80" s="12"/>
      <c r="DK80" s="12"/>
      <c r="DL80" s="12"/>
      <c r="DM80" s="12"/>
      <c r="DN80" s="12"/>
      <c r="DO80" s="12"/>
      <c r="DP80" s="12"/>
      <c r="DQ80" s="1"/>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c r="ES80" s="12"/>
      <c r="ET80" s="12"/>
      <c r="EU80" s="12"/>
      <c r="EV80" s="12"/>
      <c r="EW80" s="12"/>
      <c r="EX80" s="12"/>
      <c r="EY80" s="12"/>
      <c r="EZ80" s="12"/>
      <c r="FA80" s="12"/>
      <c r="FB80" s="12"/>
      <c r="FC80" s="12"/>
      <c r="FD80" s="12"/>
      <c r="FE80" s="12"/>
      <c r="FF80" s="12"/>
      <c r="FG80" s="12"/>
      <c r="FH80" s="12"/>
      <c r="FI80" s="12"/>
      <c r="FJ80" s="12"/>
      <c r="FK80" s="12"/>
      <c r="FL80" s="12"/>
      <c r="FM80" s="12"/>
      <c r="FN80" s="12"/>
      <c r="FO80" s="12"/>
      <c r="FP80" s="12"/>
      <c r="FQ80" s="12"/>
      <c r="FR80" s="12"/>
      <c r="FS80" s="12"/>
      <c r="FT80" s="12"/>
      <c r="FU80" s="12"/>
      <c r="FV80" s="12"/>
      <c r="FW80" s="12"/>
      <c r="FX80" s="12"/>
      <c r="FY80" s="12"/>
      <c r="FZ80" s="12"/>
      <c r="GA80" s="12"/>
      <c r="GB80" s="12"/>
      <c r="GC80" s="12"/>
      <c r="GD80" s="12"/>
      <c r="GE80" s="12"/>
      <c r="GF80" s="12"/>
      <c r="GG80" s="12"/>
      <c r="GH80" s="12"/>
      <c r="GI80" s="12"/>
      <c r="GJ80" s="12"/>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row>
    <row r="81" spans="1:223" ht="16.5" customHeight="1">
      <c r="A81" s="13">
        <v>5</v>
      </c>
      <c r="B81" s="245" t="s">
        <v>85</v>
      </c>
      <c r="C81" s="26" t="s">
        <v>21</v>
      </c>
      <c r="D81" s="27">
        <v>1</v>
      </c>
      <c r="E81" s="28">
        <f t="shared" si="0"/>
        <v>3.6630036630036629</v>
      </c>
      <c r="F81" s="29" t="str">
        <f t="shared" si="1"/>
        <v>|||||||</v>
      </c>
      <c r="G81" s="249" t="s">
        <v>86</v>
      </c>
      <c r="H81" s="201"/>
      <c r="I81" s="201"/>
      <c r="J81" s="250"/>
      <c r="K81" s="251">
        <v>1</v>
      </c>
      <c r="L81" s="201"/>
      <c r="M81" s="201"/>
      <c r="N81" s="201"/>
      <c r="O81" s="248">
        <v>9</v>
      </c>
      <c r="P81" s="201"/>
      <c r="Q81" s="201"/>
      <c r="R81" s="201"/>
      <c r="S81" s="248">
        <v>4</v>
      </c>
      <c r="T81" s="201"/>
      <c r="U81" s="201"/>
      <c r="V81" s="201"/>
      <c r="W81" s="248">
        <v>9</v>
      </c>
      <c r="X81" s="201"/>
      <c r="Y81" s="201"/>
      <c r="Z81" s="201"/>
      <c r="AA81" s="248">
        <v>1</v>
      </c>
      <c r="AB81" s="201"/>
      <c r="AC81" s="201"/>
      <c r="AD81" s="201"/>
      <c r="AE81" s="248">
        <v>9</v>
      </c>
      <c r="AF81" s="201"/>
      <c r="AG81" s="201"/>
      <c r="AH81" s="201"/>
      <c r="AI81" s="248">
        <v>9</v>
      </c>
      <c r="AJ81" s="201"/>
      <c r="AK81" s="201"/>
      <c r="AL81" s="201"/>
      <c r="AM81" s="248">
        <v>1</v>
      </c>
      <c r="AN81" s="201"/>
      <c r="AO81" s="201"/>
      <c r="AP81" s="201"/>
      <c r="AQ81" s="248">
        <v>4</v>
      </c>
      <c r="AR81" s="201"/>
      <c r="AS81" s="201"/>
      <c r="AT81" s="201"/>
      <c r="AU81" s="248">
        <v>9</v>
      </c>
      <c r="AV81" s="201"/>
      <c r="AW81" s="201"/>
      <c r="AX81" s="201"/>
      <c r="AY81" s="248">
        <v>9</v>
      </c>
      <c r="AZ81" s="201"/>
      <c r="BA81" s="201"/>
      <c r="BB81" s="201"/>
      <c r="BC81" s="248">
        <v>9</v>
      </c>
      <c r="BD81" s="201"/>
      <c r="BE81" s="201"/>
      <c r="BF81" s="201"/>
      <c r="BG81" s="248">
        <v>1</v>
      </c>
      <c r="BH81" s="201"/>
      <c r="BI81" s="201"/>
      <c r="BJ81" s="201"/>
      <c r="BK81" s="248">
        <v>1</v>
      </c>
      <c r="BL81" s="201"/>
      <c r="BM81" s="201"/>
      <c r="BN81" s="201"/>
      <c r="BO81" s="248">
        <v>4</v>
      </c>
      <c r="BP81" s="201"/>
      <c r="BQ81" s="201"/>
      <c r="BR81" s="201"/>
      <c r="BS81" s="248">
        <v>1</v>
      </c>
      <c r="BT81" s="201"/>
      <c r="BU81" s="201"/>
      <c r="BV81" s="201"/>
      <c r="BW81" s="248">
        <v>1</v>
      </c>
      <c r="BX81" s="201"/>
      <c r="BY81" s="201"/>
      <c r="BZ81" s="201"/>
      <c r="CA81" s="248">
        <v>1</v>
      </c>
      <c r="CB81" s="201"/>
      <c r="CC81" s="201"/>
      <c r="CD81" s="201"/>
      <c r="CE81" s="248">
        <v>4</v>
      </c>
      <c r="CF81" s="201"/>
      <c r="CG81" s="201"/>
      <c r="CH81" s="201"/>
      <c r="CI81" s="248">
        <v>4</v>
      </c>
      <c r="CJ81" s="201"/>
      <c r="CK81" s="201"/>
      <c r="CL81" s="201"/>
      <c r="CM81" s="248">
        <v>1</v>
      </c>
      <c r="CN81" s="201"/>
      <c r="CO81" s="201"/>
      <c r="CP81" s="201"/>
      <c r="CQ81" s="259">
        <f t="shared" si="2"/>
        <v>7.6671124290171901</v>
      </c>
      <c r="CR81" s="201"/>
      <c r="CS81" s="201"/>
      <c r="CT81" s="202"/>
      <c r="CU81" s="18"/>
      <c r="CV81" s="18"/>
      <c r="CW81" s="18"/>
      <c r="CX81" s="18"/>
      <c r="CY81" s="18"/>
      <c r="CZ81" s="18"/>
      <c r="DA81" s="18"/>
      <c r="DB81" s="12"/>
      <c r="DC81" s="12"/>
      <c r="DD81" s="12"/>
      <c r="DE81" s="12"/>
      <c r="DF81" s="12"/>
      <c r="DG81" s="12"/>
      <c r="DH81" s="12"/>
      <c r="DI81" s="12"/>
      <c r="DJ81" s="12"/>
      <c r="DK81" s="12"/>
      <c r="DL81" s="12"/>
      <c r="DM81" s="12"/>
      <c r="DN81" s="12"/>
      <c r="DO81" s="12"/>
      <c r="DP81" s="12"/>
      <c r="DQ81" s="1"/>
      <c r="DR81" s="12"/>
      <c r="DS81" s="12"/>
      <c r="DT81" s="12"/>
      <c r="DU81" s="12"/>
      <c r="DV81" s="12"/>
      <c r="DW81" s="12"/>
      <c r="DX81" s="12"/>
      <c r="DY81" s="12"/>
      <c r="DZ81" s="12"/>
      <c r="EA81" s="12"/>
      <c r="EB81" s="12"/>
      <c r="EC81" s="12"/>
      <c r="ED81" s="12"/>
      <c r="EE81" s="12"/>
      <c r="EF81" s="12"/>
      <c r="EG81" s="12"/>
      <c r="EH81" s="12"/>
      <c r="EI81" s="12"/>
      <c r="EJ81" s="12"/>
      <c r="EK81" s="12"/>
      <c r="EL81" s="12"/>
      <c r="EM81" s="12"/>
      <c r="EN81" s="12"/>
      <c r="EO81" s="12"/>
      <c r="EP81" s="12"/>
      <c r="EQ81" s="12"/>
      <c r="ER81" s="12"/>
      <c r="ES81" s="12"/>
      <c r="ET81" s="12"/>
      <c r="EU81" s="12"/>
      <c r="EV81" s="12"/>
      <c r="EW81" s="12"/>
      <c r="EX81" s="12"/>
      <c r="EY81" s="12"/>
      <c r="EZ81" s="12"/>
      <c r="FA81" s="12"/>
      <c r="FB81" s="12"/>
      <c r="FC81" s="12"/>
      <c r="FD81" s="12"/>
      <c r="FE81" s="12"/>
      <c r="FF81" s="12"/>
      <c r="FG81" s="12"/>
      <c r="FH81" s="12"/>
      <c r="FI81" s="12"/>
      <c r="FJ81" s="12"/>
      <c r="FK81" s="12"/>
      <c r="FL81" s="12"/>
      <c r="FM81" s="12"/>
      <c r="FN81" s="12"/>
      <c r="FO81" s="12"/>
      <c r="FP81" s="12"/>
      <c r="FQ81" s="12"/>
      <c r="FR81" s="12"/>
      <c r="FS81" s="12"/>
      <c r="FT81" s="12"/>
      <c r="FU81" s="12"/>
      <c r="FV81" s="12"/>
      <c r="FW81" s="12"/>
      <c r="FX81" s="12"/>
      <c r="FY81" s="12"/>
      <c r="FZ81" s="12"/>
      <c r="GA81" s="12"/>
      <c r="GB81" s="12"/>
      <c r="GC81" s="12"/>
      <c r="GD81" s="12"/>
      <c r="GE81" s="12"/>
      <c r="GF81" s="12"/>
      <c r="GG81" s="12"/>
      <c r="GH81" s="12"/>
      <c r="GI81" s="12"/>
      <c r="GJ81" s="12"/>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row>
    <row r="82" spans="1:223" ht="16.5" customHeight="1">
      <c r="A82" s="13">
        <v>6</v>
      </c>
      <c r="B82" s="246"/>
      <c r="C82" s="19" t="s">
        <v>17</v>
      </c>
      <c r="D82" s="30">
        <v>1</v>
      </c>
      <c r="E82" s="20">
        <f t="shared" si="0"/>
        <v>3.6630036630036629</v>
      </c>
      <c r="F82" s="21" t="str">
        <f t="shared" si="1"/>
        <v>|||||||</v>
      </c>
      <c r="G82" s="145" t="s">
        <v>87</v>
      </c>
      <c r="H82" s="104"/>
      <c r="I82" s="104"/>
      <c r="J82" s="240"/>
      <c r="K82" s="123">
        <v>9</v>
      </c>
      <c r="L82" s="104"/>
      <c r="M82" s="104"/>
      <c r="N82" s="104"/>
      <c r="O82" s="152">
        <v>4</v>
      </c>
      <c r="P82" s="104"/>
      <c r="Q82" s="104"/>
      <c r="R82" s="104"/>
      <c r="S82" s="152">
        <v>1</v>
      </c>
      <c r="T82" s="104"/>
      <c r="U82" s="104"/>
      <c r="V82" s="104"/>
      <c r="W82" s="152">
        <v>4</v>
      </c>
      <c r="X82" s="104"/>
      <c r="Y82" s="104"/>
      <c r="Z82" s="104"/>
      <c r="AA82" s="152">
        <v>9</v>
      </c>
      <c r="AB82" s="104"/>
      <c r="AC82" s="104"/>
      <c r="AD82" s="104"/>
      <c r="AE82" s="152">
        <v>1</v>
      </c>
      <c r="AF82" s="104"/>
      <c r="AG82" s="104"/>
      <c r="AH82" s="104"/>
      <c r="AI82" s="152">
        <v>1</v>
      </c>
      <c r="AJ82" s="104"/>
      <c r="AK82" s="104"/>
      <c r="AL82" s="104"/>
      <c r="AM82" s="152">
        <v>9</v>
      </c>
      <c r="AN82" s="104"/>
      <c r="AO82" s="104"/>
      <c r="AP82" s="104"/>
      <c r="AQ82" s="152">
        <v>9</v>
      </c>
      <c r="AR82" s="104"/>
      <c r="AS82" s="104"/>
      <c r="AT82" s="104"/>
      <c r="AU82" s="152">
        <v>4</v>
      </c>
      <c r="AV82" s="104"/>
      <c r="AW82" s="104"/>
      <c r="AX82" s="104"/>
      <c r="AY82" s="152">
        <v>4</v>
      </c>
      <c r="AZ82" s="104"/>
      <c r="BA82" s="104"/>
      <c r="BB82" s="104"/>
      <c r="BC82" s="152">
        <v>4</v>
      </c>
      <c r="BD82" s="104"/>
      <c r="BE82" s="104"/>
      <c r="BF82" s="104"/>
      <c r="BG82" s="152">
        <v>9</v>
      </c>
      <c r="BH82" s="104"/>
      <c r="BI82" s="104"/>
      <c r="BJ82" s="104"/>
      <c r="BK82" s="152">
        <v>9</v>
      </c>
      <c r="BL82" s="104"/>
      <c r="BM82" s="104"/>
      <c r="BN82" s="104"/>
      <c r="BO82" s="152">
        <v>9</v>
      </c>
      <c r="BP82" s="104"/>
      <c r="BQ82" s="104"/>
      <c r="BR82" s="104"/>
      <c r="BS82" s="152">
        <v>9</v>
      </c>
      <c r="BT82" s="104"/>
      <c r="BU82" s="104"/>
      <c r="BV82" s="104"/>
      <c r="BW82" s="152">
        <v>9</v>
      </c>
      <c r="BX82" s="104"/>
      <c r="BY82" s="104"/>
      <c r="BZ82" s="104"/>
      <c r="CA82" s="152">
        <v>9</v>
      </c>
      <c r="CB82" s="104"/>
      <c r="CC82" s="104"/>
      <c r="CD82" s="104"/>
      <c r="CE82" s="152">
        <v>4</v>
      </c>
      <c r="CF82" s="104"/>
      <c r="CG82" s="104"/>
      <c r="CH82" s="104"/>
      <c r="CI82" s="152">
        <v>9</v>
      </c>
      <c r="CJ82" s="104"/>
      <c r="CK82" s="104"/>
      <c r="CL82" s="104"/>
      <c r="CM82" s="152">
        <v>9</v>
      </c>
      <c r="CN82" s="104"/>
      <c r="CO82" s="104"/>
      <c r="CP82" s="104"/>
      <c r="CQ82" s="256">
        <f t="shared" si="2"/>
        <v>11.250654107796965</v>
      </c>
      <c r="CR82" s="104"/>
      <c r="CS82" s="104"/>
      <c r="CT82" s="105"/>
      <c r="CU82" s="18"/>
      <c r="CV82" s="18"/>
      <c r="CW82" s="18"/>
      <c r="CX82" s="18"/>
      <c r="CY82" s="18"/>
      <c r="CZ82" s="18"/>
      <c r="DA82" s="18"/>
      <c r="DB82" s="12"/>
      <c r="DC82" s="12"/>
      <c r="DD82" s="12"/>
      <c r="DE82" s="12"/>
      <c r="DF82" s="12"/>
      <c r="DG82" s="12"/>
      <c r="DH82" s="12"/>
      <c r="DI82" s="12"/>
      <c r="DJ82" s="12"/>
      <c r="DK82" s="12"/>
      <c r="DL82" s="12"/>
      <c r="DM82" s="12"/>
      <c r="DN82" s="12"/>
      <c r="DO82" s="12"/>
      <c r="DP82" s="12"/>
      <c r="DQ82" s="1"/>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c r="ES82" s="12"/>
      <c r="ET82" s="12"/>
      <c r="EU82" s="12"/>
      <c r="EV82" s="12"/>
      <c r="EW82" s="12"/>
      <c r="EX82" s="12"/>
      <c r="EY82" s="12"/>
      <c r="EZ82" s="12"/>
      <c r="FA82" s="12"/>
      <c r="FB82" s="12"/>
      <c r="FC82" s="12"/>
      <c r="FD82" s="12"/>
      <c r="FE82" s="12"/>
      <c r="FF82" s="12"/>
      <c r="FG82" s="12"/>
      <c r="FH82" s="12"/>
      <c r="FI82" s="12"/>
      <c r="FJ82" s="12"/>
      <c r="FK82" s="12"/>
      <c r="FL82" s="12"/>
      <c r="FM82" s="12"/>
      <c r="FN82" s="12"/>
      <c r="FO82" s="12"/>
      <c r="FP82" s="12"/>
      <c r="FQ82" s="12"/>
      <c r="FR82" s="12"/>
      <c r="FS82" s="12"/>
      <c r="FT82" s="12"/>
      <c r="FU82" s="12"/>
      <c r="FV82" s="12"/>
      <c r="FW82" s="12"/>
      <c r="FX82" s="12"/>
      <c r="FY82" s="12"/>
      <c r="FZ82" s="12"/>
      <c r="GA82" s="12"/>
      <c r="GB82" s="12"/>
      <c r="GC82" s="12"/>
      <c r="GD82" s="12"/>
      <c r="GE82" s="12"/>
      <c r="GF82" s="12"/>
      <c r="GG82" s="12"/>
      <c r="GH82" s="12"/>
      <c r="GI82" s="12"/>
      <c r="GJ82" s="12"/>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row>
    <row r="83" spans="1:223" ht="16.5" customHeight="1">
      <c r="A83" s="13">
        <v>7</v>
      </c>
      <c r="B83" s="247"/>
      <c r="C83" s="22" t="s">
        <v>21</v>
      </c>
      <c r="D83" s="23">
        <v>1</v>
      </c>
      <c r="E83" s="24">
        <f t="shared" si="0"/>
        <v>3.6630036630036629</v>
      </c>
      <c r="F83" s="25" t="str">
        <f t="shared" si="1"/>
        <v>|||||||</v>
      </c>
      <c r="G83" s="252" t="s">
        <v>88</v>
      </c>
      <c r="H83" s="195"/>
      <c r="I83" s="195"/>
      <c r="J83" s="242"/>
      <c r="K83" s="243">
        <v>9</v>
      </c>
      <c r="L83" s="195"/>
      <c r="M83" s="195"/>
      <c r="N83" s="195"/>
      <c r="O83" s="244">
        <v>4</v>
      </c>
      <c r="P83" s="195"/>
      <c r="Q83" s="195"/>
      <c r="R83" s="195"/>
      <c r="S83" s="244">
        <v>1</v>
      </c>
      <c r="T83" s="195"/>
      <c r="U83" s="195"/>
      <c r="V83" s="195"/>
      <c r="W83" s="244">
        <v>1</v>
      </c>
      <c r="X83" s="195"/>
      <c r="Y83" s="195"/>
      <c r="Z83" s="195"/>
      <c r="AA83" s="244">
        <v>9</v>
      </c>
      <c r="AB83" s="195"/>
      <c r="AC83" s="195"/>
      <c r="AD83" s="195"/>
      <c r="AE83" s="244">
        <v>9</v>
      </c>
      <c r="AF83" s="195"/>
      <c r="AG83" s="195"/>
      <c r="AH83" s="195"/>
      <c r="AI83" s="244">
        <v>9</v>
      </c>
      <c r="AJ83" s="195"/>
      <c r="AK83" s="195"/>
      <c r="AL83" s="195"/>
      <c r="AM83" s="244">
        <v>1</v>
      </c>
      <c r="AN83" s="195"/>
      <c r="AO83" s="195"/>
      <c r="AP83" s="195"/>
      <c r="AQ83" s="244">
        <v>4</v>
      </c>
      <c r="AR83" s="195"/>
      <c r="AS83" s="195"/>
      <c r="AT83" s="195"/>
      <c r="AU83" s="244">
        <v>9</v>
      </c>
      <c r="AV83" s="195"/>
      <c r="AW83" s="195"/>
      <c r="AX83" s="195"/>
      <c r="AY83" s="244">
        <v>4</v>
      </c>
      <c r="AZ83" s="195"/>
      <c r="BA83" s="195"/>
      <c r="BB83" s="195"/>
      <c r="BC83" s="244">
        <v>4</v>
      </c>
      <c r="BD83" s="195"/>
      <c r="BE83" s="195"/>
      <c r="BF83" s="195"/>
      <c r="BG83" s="244">
        <v>4</v>
      </c>
      <c r="BH83" s="195"/>
      <c r="BI83" s="195"/>
      <c r="BJ83" s="195"/>
      <c r="BK83" s="244">
        <v>1</v>
      </c>
      <c r="BL83" s="195"/>
      <c r="BM83" s="195"/>
      <c r="BN83" s="195"/>
      <c r="BO83" s="244">
        <v>1</v>
      </c>
      <c r="BP83" s="195"/>
      <c r="BQ83" s="195"/>
      <c r="BR83" s="195"/>
      <c r="BS83" s="244">
        <v>1</v>
      </c>
      <c r="BT83" s="195"/>
      <c r="BU83" s="195"/>
      <c r="BV83" s="195"/>
      <c r="BW83" s="244">
        <v>1</v>
      </c>
      <c r="BX83" s="195"/>
      <c r="BY83" s="195"/>
      <c r="BZ83" s="195"/>
      <c r="CA83" s="244">
        <v>1</v>
      </c>
      <c r="CB83" s="195"/>
      <c r="CC83" s="195"/>
      <c r="CD83" s="195"/>
      <c r="CE83" s="244">
        <v>9</v>
      </c>
      <c r="CF83" s="195"/>
      <c r="CG83" s="195"/>
      <c r="CH83" s="195"/>
      <c r="CI83" s="244">
        <v>1</v>
      </c>
      <c r="CJ83" s="195"/>
      <c r="CK83" s="195"/>
      <c r="CL83" s="195"/>
      <c r="CM83" s="244">
        <v>9</v>
      </c>
      <c r="CN83" s="195"/>
      <c r="CO83" s="195"/>
      <c r="CP83" s="195"/>
      <c r="CQ83" s="257">
        <f t="shared" si="2"/>
        <v>7.6671124290171901</v>
      </c>
      <c r="CR83" s="195"/>
      <c r="CS83" s="195"/>
      <c r="CT83" s="196"/>
      <c r="CU83" s="18"/>
      <c r="CV83" s="18"/>
      <c r="CW83" s="18"/>
      <c r="CX83" s="18"/>
      <c r="CY83" s="18"/>
      <c r="CZ83" s="18"/>
      <c r="DA83" s="18"/>
      <c r="DB83" s="12"/>
      <c r="DC83" s="12"/>
      <c r="DD83" s="12"/>
      <c r="DE83" s="12"/>
      <c r="DF83" s="12"/>
      <c r="DG83" s="12"/>
      <c r="DH83" s="12"/>
      <c r="DI83" s="12"/>
      <c r="DJ83" s="12"/>
      <c r="DK83" s="12"/>
      <c r="DL83" s="12"/>
      <c r="DM83" s="12"/>
      <c r="DN83" s="12"/>
      <c r="DO83" s="12"/>
      <c r="DP83" s="12"/>
      <c r="DQ83" s="1"/>
      <c r="DR83" s="12"/>
      <c r="DS83" s="12"/>
      <c r="DT83" s="12"/>
      <c r="DU83" s="12"/>
      <c r="DV83" s="12"/>
      <c r="DW83" s="12"/>
      <c r="DX83" s="12"/>
      <c r="DY83" s="12"/>
      <c r="DZ83" s="12"/>
      <c r="EA83" s="12"/>
      <c r="EB83" s="12"/>
      <c r="EC83" s="12"/>
      <c r="ED83" s="12"/>
      <c r="EE83" s="12"/>
      <c r="EF83" s="12"/>
      <c r="EG83" s="12"/>
      <c r="EH83" s="12"/>
      <c r="EI83" s="12"/>
      <c r="EJ83" s="12"/>
      <c r="EK83" s="12"/>
      <c r="EL83" s="12"/>
      <c r="EM83" s="12"/>
      <c r="EN83" s="12"/>
      <c r="EO83" s="12"/>
      <c r="EP83" s="12"/>
      <c r="EQ83" s="12"/>
      <c r="ER83" s="12"/>
      <c r="ES83" s="12"/>
      <c r="ET83" s="12"/>
      <c r="EU83" s="12"/>
      <c r="EV83" s="12"/>
      <c r="EW83" s="12"/>
      <c r="EX83" s="12"/>
      <c r="EY83" s="12"/>
      <c r="EZ83" s="12"/>
      <c r="FA83" s="12"/>
      <c r="FB83" s="12"/>
      <c r="FC83" s="12"/>
      <c r="FD83" s="12"/>
      <c r="FE83" s="12"/>
      <c r="FF83" s="12"/>
      <c r="FG83" s="12"/>
      <c r="FH83" s="12"/>
      <c r="FI83" s="12"/>
      <c r="FJ83" s="12"/>
      <c r="FK83" s="12"/>
      <c r="FL83" s="12"/>
      <c r="FM83" s="12"/>
      <c r="FN83" s="12"/>
      <c r="FO83" s="12"/>
      <c r="FP83" s="12"/>
      <c r="FQ83" s="12"/>
      <c r="FR83" s="12"/>
      <c r="FS83" s="12"/>
      <c r="FT83" s="12"/>
      <c r="FU83" s="12"/>
      <c r="FV83" s="12"/>
      <c r="FW83" s="12"/>
      <c r="FX83" s="12"/>
      <c r="FY83" s="12"/>
      <c r="FZ83" s="12"/>
      <c r="GA83" s="12"/>
      <c r="GB83" s="12"/>
      <c r="GC83" s="12"/>
      <c r="GD83" s="12"/>
      <c r="GE83" s="12"/>
      <c r="GF83" s="12"/>
      <c r="GG83" s="12"/>
      <c r="GH83" s="12"/>
      <c r="GI83" s="12"/>
      <c r="GJ83" s="12"/>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row>
    <row r="84" spans="1:223" ht="16.5" customHeight="1">
      <c r="A84" s="13">
        <v>8</v>
      </c>
      <c r="B84" s="245" t="s">
        <v>89</v>
      </c>
      <c r="C84" s="26" t="s">
        <v>17</v>
      </c>
      <c r="D84" s="27">
        <v>1</v>
      </c>
      <c r="E84" s="28">
        <f t="shared" si="0"/>
        <v>3.6630036630036629</v>
      </c>
      <c r="F84" s="29" t="str">
        <f t="shared" si="1"/>
        <v>|||||||</v>
      </c>
      <c r="G84" s="249" t="s">
        <v>90</v>
      </c>
      <c r="H84" s="201"/>
      <c r="I84" s="201"/>
      <c r="J84" s="250"/>
      <c r="K84" s="251">
        <v>1</v>
      </c>
      <c r="L84" s="201"/>
      <c r="M84" s="201"/>
      <c r="N84" s="201"/>
      <c r="O84" s="248">
        <v>1</v>
      </c>
      <c r="P84" s="201"/>
      <c r="Q84" s="201"/>
      <c r="R84" s="201"/>
      <c r="S84" s="248">
        <v>9</v>
      </c>
      <c r="T84" s="201"/>
      <c r="U84" s="201"/>
      <c r="V84" s="201"/>
      <c r="W84" s="248">
        <v>9</v>
      </c>
      <c r="X84" s="201"/>
      <c r="Y84" s="201"/>
      <c r="Z84" s="201"/>
      <c r="AA84" s="248">
        <v>1</v>
      </c>
      <c r="AB84" s="201"/>
      <c r="AC84" s="201"/>
      <c r="AD84" s="201"/>
      <c r="AE84" s="248">
        <v>1</v>
      </c>
      <c r="AF84" s="201"/>
      <c r="AG84" s="201"/>
      <c r="AH84" s="201"/>
      <c r="AI84" s="248">
        <v>1</v>
      </c>
      <c r="AJ84" s="201"/>
      <c r="AK84" s="201"/>
      <c r="AL84" s="201"/>
      <c r="AM84" s="248">
        <v>1</v>
      </c>
      <c r="AN84" s="201"/>
      <c r="AO84" s="201"/>
      <c r="AP84" s="201"/>
      <c r="AQ84" s="248">
        <v>1</v>
      </c>
      <c r="AR84" s="201"/>
      <c r="AS84" s="201"/>
      <c r="AT84" s="201"/>
      <c r="AU84" s="248">
        <v>9</v>
      </c>
      <c r="AV84" s="201"/>
      <c r="AW84" s="201"/>
      <c r="AX84" s="201"/>
      <c r="AY84" s="248">
        <v>4</v>
      </c>
      <c r="AZ84" s="201"/>
      <c r="BA84" s="201"/>
      <c r="BB84" s="201"/>
      <c r="BC84" s="248">
        <v>9</v>
      </c>
      <c r="BD84" s="201"/>
      <c r="BE84" s="201"/>
      <c r="BF84" s="201"/>
      <c r="BG84" s="248">
        <v>1</v>
      </c>
      <c r="BH84" s="201"/>
      <c r="BI84" s="201"/>
      <c r="BJ84" s="201"/>
      <c r="BK84" s="248">
        <v>9</v>
      </c>
      <c r="BL84" s="201"/>
      <c r="BM84" s="201"/>
      <c r="BN84" s="201"/>
      <c r="BO84" s="248">
        <v>1</v>
      </c>
      <c r="BP84" s="201"/>
      <c r="BQ84" s="201"/>
      <c r="BR84" s="201"/>
      <c r="BS84" s="248">
        <v>4</v>
      </c>
      <c r="BT84" s="201"/>
      <c r="BU84" s="201"/>
      <c r="BV84" s="201"/>
      <c r="BW84" s="248">
        <v>9</v>
      </c>
      <c r="BX84" s="201"/>
      <c r="BY84" s="201"/>
      <c r="BZ84" s="201"/>
      <c r="CA84" s="248">
        <v>1</v>
      </c>
      <c r="CB84" s="201"/>
      <c r="CC84" s="201"/>
      <c r="CD84" s="201"/>
      <c r="CE84" s="248">
        <v>9</v>
      </c>
      <c r="CF84" s="201"/>
      <c r="CG84" s="201"/>
      <c r="CH84" s="201"/>
      <c r="CI84" s="248">
        <v>9</v>
      </c>
      <c r="CJ84" s="201"/>
      <c r="CK84" s="201"/>
      <c r="CL84" s="201"/>
      <c r="CM84" s="248">
        <v>1</v>
      </c>
      <c r="CN84" s="201"/>
      <c r="CO84" s="201"/>
      <c r="CP84" s="201"/>
      <c r="CQ84" s="259">
        <f t="shared" si="2"/>
        <v>7.583774250440916</v>
      </c>
      <c r="CR84" s="201"/>
      <c r="CS84" s="201"/>
      <c r="CT84" s="202"/>
      <c r="CU84" s="18"/>
      <c r="CV84" s="18"/>
      <c r="CW84" s="18"/>
      <c r="CX84" s="18"/>
      <c r="CY84" s="18"/>
      <c r="CZ84" s="18"/>
      <c r="DA84" s="18"/>
      <c r="DB84" s="12"/>
      <c r="DC84" s="12"/>
      <c r="DD84" s="12"/>
      <c r="DE84" s="12"/>
      <c r="DF84" s="12"/>
      <c r="DG84" s="12"/>
      <c r="DH84" s="12"/>
      <c r="DI84" s="12"/>
      <c r="DJ84" s="12"/>
      <c r="DK84" s="12"/>
      <c r="DL84" s="12"/>
      <c r="DM84" s="12"/>
      <c r="DN84" s="12"/>
      <c r="DO84" s="12"/>
      <c r="DP84" s="12"/>
      <c r="DQ84" s="1"/>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c r="ES84" s="12"/>
      <c r="ET84" s="12"/>
      <c r="EU84" s="12"/>
      <c r="EV84" s="12"/>
      <c r="EW84" s="12"/>
      <c r="EX84" s="12"/>
      <c r="EY84" s="12"/>
      <c r="EZ84" s="12"/>
      <c r="FA84" s="12"/>
      <c r="FB84" s="12"/>
      <c r="FC84" s="12"/>
      <c r="FD84" s="12"/>
      <c r="FE84" s="12"/>
      <c r="FF84" s="12"/>
      <c r="FG84" s="12"/>
      <c r="FH84" s="12"/>
      <c r="FI84" s="12"/>
      <c r="FJ84" s="12"/>
      <c r="FK84" s="12"/>
      <c r="FL84" s="12"/>
      <c r="FM84" s="12"/>
      <c r="FN84" s="12"/>
      <c r="FO84" s="12"/>
      <c r="FP84" s="12"/>
      <c r="FQ84" s="12"/>
      <c r="FR84" s="12"/>
      <c r="FS84" s="12"/>
      <c r="FT84" s="12"/>
      <c r="FU84" s="12"/>
      <c r="FV84" s="12"/>
      <c r="FW84" s="12"/>
      <c r="FX84" s="12"/>
      <c r="FY84" s="12"/>
      <c r="FZ84" s="12"/>
      <c r="GA84" s="12"/>
      <c r="GB84" s="12"/>
      <c r="GC84" s="12"/>
      <c r="GD84" s="12"/>
      <c r="GE84" s="12"/>
      <c r="GF84" s="12"/>
      <c r="GG84" s="12"/>
      <c r="GH84" s="12"/>
      <c r="GI84" s="12"/>
      <c r="GJ84" s="12"/>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row>
    <row r="85" spans="1:223" ht="16.5" customHeight="1">
      <c r="A85" s="13">
        <v>9</v>
      </c>
      <c r="B85" s="246"/>
      <c r="C85" s="19" t="s">
        <v>17</v>
      </c>
      <c r="D85" s="31">
        <v>1</v>
      </c>
      <c r="E85" s="32">
        <f t="shared" si="0"/>
        <v>3.6630036630036629</v>
      </c>
      <c r="F85" s="33" t="str">
        <f t="shared" si="1"/>
        <v>|||||||</v>
      </c>
      <c r="G85" s="125" t="s">
        <v>91</v>
      </c>
      <c r="H85" s="104"/>
      <c r="I85" s="104"/>
      <c r="J85" s="240"/>
      <c r="K85" s="123">
        <v>9</v>
      </c>
      <c r="L85" s="104"/>
      <c r="M85" s="104"/>
      <c r="N85" s="104"/>
      <c r="O85" s="152">
        <v>1</v>
      </c>
      <c r="P85" s="104"/>
      <c r="Q85" s="104"/>
      <c r="R85" s="104"/>
      <c r="S85" s="152">
        <v>1</v>
      </c>
      <c r="T85" s="104"/>
      <c r="U85" s="104"/>
      <c r="V85" s="104"/>
      <c r="W85" s="152">
        <v>1</v>
      </c>
      <c r="X85" s="104"/>
      <c r="Y85" s="104"/>
      <c r="Z85" s="104"/>
      <c r="AA85" s="152">
        <v>1</v>
      </c>
      <c r="AB85" s="104"/>
      <c r="AC85" s="104"/>
      <c r="AD85" s="104"/>
      <c r="AE85" s="152">
        <v>1</v>
      </c>
      <c r="AF85" s="104"/>
      <c r="AG85" s="104"/>
      <c r="AH85" s="104"/>
      <c r="AI85" s="152">
        <v>1</v>
      </c>
      <c r="AJ85" s="104"/>
      <c r="AK85" s="104"/>
      <c r="AL85" s="104"/>
      <c r="AM85" s="152">
        <v>9</v>
      </c>
      <c r="AN85" s="104"/>
      <c r="AO85" s="104"/>
      <c r="AP85" s="104"/>
      <c r="AQ85" s="152">
        <v>4</v>
      </c>
      <c r="AR85" s="104"/>
      <c r="AS85" s="104"/>
      <c r="AT85" s="104"/>
      <c r="AU85" s="152">
        <v>1</v>
      </c>
      <c r="AV85" s="104"/>
      <c r="AW85" s="104"/>
      <c r="AX85" s="104"/>
      <c r="AY85" s="152">
        <v>9</v>
      </c>
      <c r="AZ85" s="104"/>
      <c r="BA85" s="104"/>
      <c r="BB85" s="104"/>
      <c r="BC85" s="152">
        <v>9</v>
      </c>
      <c r="BD85" s="104"/>
      <c r="BE85" s="104"/>
      <c r="BF85" s="104"/>
      <c r="BG85" s="152">
        <v>1</v>
      </c>
      <c r="BH85" s="104"/>
      <c r="BI85" s="104"/>
      <c r="BJ85" s="104"/>
      <c r="BK85" s="152">
        <v>4</v>
      </c>
      <c r="BL85" s="104"/>
      <c r="BM85" s="104"/>
      <c r="BN85" s="104"/>
      <c r="BO85" s="152">
        <v>1</v>
      </c>
      <c r="BP85" s="104"/>
      <c r="BQ85" s="104"/>
      <c r="BR85" s="104"/>
      <c r="BS85" s="152">
        <v>9</v>
      </c>
      <c r="BT85" s="104"/>
      <c r="BU85" s="104"/>
      <c r="BV85" s="104"/>
      <c r="BW85" s="152">
        <v>9</v>
      </c>
      <c r="BX85" s="104"/>
      <c r="BY85" s="104"/>
      <c r="BZ85" s="104"/>
      <c r="CA85" s="152">
        <v>1</v>
      </c>
      <c r="CB85" s="104"/>
      <c r="CC85" s="104"/>
      <c r="CD85" s="104"/>
      <c r="CE85" s="152">
        <v>1</v>
      </c>
      <c r="CF85" s="104"/>
      <c r="CG85" s="104"/>
      <c r="CH85" s="104"/>
      <c r="CI85" s="152">
        <v>9</v>
      </c>
      <c r="CJ85" s="104"/>
      <c r="CK85" s="104"/>
      <c r="CL85" s="104"/>
      <c r="CM85" s="152">
        <v>4</v>
      </c>
      <c r="CN85" s="104"/>
      <c r="CO85" s="104"/>
      <c r="CP85" s="104"/>
      <c r="CQ85" s="256">
        <f t="shared" si="2"/>
        <v>7.1670833575595472</v>
      </c>
      <c r="CR85" s="104"/>
      <c r="CS85" s="104"/>
      <c r="CT85" s="105"/>
      <c r="CU85" s="18"/>
      <c r="CV85" s="18"/>
      <c r="CW85" s="18"/>
      <c r="CX85" s="18"/>
      <c r="CY85" s="18"/>
      <c r="CZ85" s="18"/>
      <c r="DA85" s="18"/>
      <c r="DB85" s="12"/>
      <c r="DC85" s="12"/>
      <c r="DD85" s="12"/>
      <c r="DE85" s="12"/>
      <c r="DF85" s="12"/>
      <c r="DG85" s="12"/>
      <c r="DH85" s="12"/>
      <c r="DI85" s="12"/>
      <c r="DJ85" s="12"/>
      <c r="DK85" s="12"/>
      <c r="DL85" s="12"/>
      <c r="DM85" s="12"/>
      <c r="DN85" s="12"/>
      <c r="DO85" s="12"/>
      <c r="DP85" s="12"/>
      <c r="DQ85" s="3"/>
      <c r="DR85" s="34"/>
      <c r="DS85" s="34"/>
      <c r="DT85" s="34"/>
      <c r="DU85" s="34"/>
      <c r="DV85" s="34"/>
      <c r="DW85" s="34"/>
      <c r="DX85" s="34"/>
      <c r="DY85" s="34"/>
      <c r="DZ85" s="34"/>
      <c r="EA85" s="34"/>
      <c r="EB85" s="34"/>
      <c r="EC85" s="34"/>
      <c r="ED85" s="34"/>
      <c r="EE85" s="34"/>
      <c r="EF85" s="34"/>
      <c r="EG85" s="34"/>
      <c r="EH85" s="34"/>
      <c r="EI85" s="34"/>
      <c r="EJ85" s="34"/>
      <c r="EK85" s="34"/>
      <c r="EL85" s="34"/>
      <c r="EM85" s="34"/>
      <c r="EN85" s="34"/>
      <c r="EO85" s="34"/>
      <c r="EP85" s="34"/>
      <c r="EQ85" s="34"/>
      <c r="ER85" s="34"/>
      <c r="ES85" s="34"/>
      <c r="ET85" s="34"/>
      <c r="EU85" s="34"/>
      <c r="EV85" s="34"/>
      <c r="EW85" s="34"/>
      <c r="EX85" s="34"/>
      <c r="EY85" s="34"/>
      <c r="EZ85" s="34"/>
      <c r="FA85" s="34"/>
      <c r="FB85" s="34"/>
      <c r="FC85" s="34"/>
      <c r="FD85" s="34"/>
      <c r="FE85" s="34"/>
      <c r="FF85" s="34"/>
      <c r="FG85" s="34"/>
      <c r="FH85" s="34"/>
      <c r="FI85" s="34"/>
      <c r="FJ85" s="34"/>
      <c r="FK85" s="34"/>
      <c r="FL85" s="34"/>
      <c r="FM85" s="34"/>
      <c r="FN85" s="34"/>
      <c r="FO85" s="34"/>
      <c r="FP85" s="34"/>
      <c r="FQ85" s="34"/>
      <c r="FR85" s="34"/>
      <c r="FS85" s="34"/>
      <c r="FT85" s="34"/>
      <c r="FU85" s="34"/>
      <c r="FV85" s="34"/>
      <c r="FW85" s="34"/>
      <c r="FX85" s="34"/>
      <c r="FY85" s="34"/>
      <c r="FZ85" s="34"/>
      <c r="GA85" s="34"/>
      <c r="GB85" s="34"/>
      <c r="GC85" s="34"/>
      <c r="GD85" s="34"/>
      <c r="GE85" s="34"/>
      <c r="GF85" s="34"/>
      <c r="GG85" s="34"/>
      <c r="GH85" s="34"/>
      <c r="GI85" s="34"/>
      <c r="GJ85" s="34"/>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row>
    <row r="86" spans="1:223" ht="16.5" customHeight="1">
      <c r="A86" s="13">
        <v>10</v>
      </c>
      <c r="B86" s="246"/>
      <c r="C86" s="19" t="s">
        <v>17</v>
      </c>
      <c r="D86" s="30">
        <v>1</v>
      </c>
      <c r="E86" s="20">
        <f t="shared" si="0"/>
        <v>3.6630036630036629</v>
      </c>
      <c r="F86" s="21" t="str">
        <f t="shared" si="1"/>
        <v>|||||||</v>
      </c>
      <c r="G86" s="145" t="s">
        <v>92</v>
      </c>
      <c r="H86" s="104"/>
      <c r="I86" s="104"/>
      <c r="J86" s="240"/>
      <c r="K86" s="123">
        <v>4</v>
      </c>
      <c r="L86" s="104"/>
      <c r="M86" s="104"/>
      <c r="N86" s="104"/>
      <c r="O86" s="152">
        <v>9</v>
      </c>
      <c r="P86" s="104"/>
      <c r="Q86" s="104"/>
      <c r="R86" s="104"/>
      <c r="S86" s="152">
        <v>9</v>
      </c>
      <c r="T86" s="104"/>
      <c r="U86" s="104"/>
      <c r="V86" s="104"/>
      <c r="W86" s="152">
        <v>9</v>
      </c>
      <c r="X86" s="104"/>
      <c r="Y86" s="104"/>
      <c r="Z86" s="104"/>
      <c r="AA86" s="152">
        <v>9</v>
      </c>
      <c r="AB86" s="104"/>
      <c r="AC86" s="104"/>
      <c r="AD86" s="104"/>
      <c r="AE86" s="152">
        <v>4</v>
      </c>
      <c r="AF86" s="104"/>
      <c r="AG86" s="104"/>
      <c r="AH86" s="104"/>
      <c r="AI86" s="152">
        <v>4</v>
      </c>
      <c r="AJ86" s="104"/>
      <c r="AK86" s="104"/>
      <c r="AL86" s="104"/>
      <c r="AM86" s="152">
        <v>1</v>
      </c>
      <c r="AN86" s="104"/>
      <c r="AO86" s="104"/>
      <c r="AP86" s="104"/>
      <c r="AQ86" s="152">
        <v>9</v>
      </c>
      <c r="AR86" s="104"/>
      <c r="AS86" s="104"/>
      <c r="AT86" s="104"/>
      <c r="AU86" s="152">
        <v>9</v>
      </c>
      <c r="AV86" s="104"/>
      <c r="AW86" s="104"/>
      <c r="AX86" s="104"/>
      <c r="AY86" s="152">
        <v>9</v>
      </c>
      <c r="AZ86" s="104"/>
      <c r="BA86" s="104"/>
      <c r="BB86" s="104"/>
      <c r="BC86" s="152">
        <v>9</v>
      </c>
      <c r="BD86" s="104"/>
      <c r="BE86" s="104"/>
      <c r="BF86" s="104"/>
      <c r="BG86" s="152">
        <v>9</v>
      </c>
      <c r="BH86" s="104"/>
      <c r="BI86" s="104"/>
      <c r="BJ86" s="104"/>
      <c r="BK86" s="152">
        <v>9</v>
      </c>
      <c r="BL86" s="104"/>
      <c r="BM86" s="104"/>
      <c r="BN86" s="104"/>
      <c r="BO86" s="152">
        <v>9</v>
      </c>
      <c r="BP86" s="104"/>
      <c r="BQ86" s="104"/>
      <c r="BR86" s="104"/>
      <c r="BS86" s="152">
        <v>4</v>
      </c>
      <c r="BT86" s="104"/>
      <c r="BU86" s="104"/>
      <c r="BV86" s="104"/>
      <c r="BW86" s="152">
        <v>9</v>
      </c>
      <c r="BX86" s="104"/>
      <c r="BY86" s="104"/>
      <c r="BZ86" s="104"/>
      <c r="CA86" s="152">
        <v>1</v>
      </c>
      <c r="CB86" s="104"/>
      <c r="CC86" s="104"/>
      <c r="CD86" s="104"/>
      <c r="CE86" s="152">
        <v>1</v>
      </c>
      <c r="CF86" s="104"/>
      <c r="CG86" s="104"/>
      <c r="CH86" s="104"/>
      <c r="CI86" s="152">
        <v>4</v>
      </c>
      <c r="CJ86" s="104"/>
      <c r="CK86" s="104"/>
      <c r="CL86" s="104"/>
      <c r="CM86" s="152">
        <v>4</v>
      </c>
      <c r="CN86" s="104"/>
      <c r="CO86" s="104"/>
      <c r="CP86" s="104"/>
      <c r="CQ86" s="256">
        <f t="shared" si="2"/>
        <v>11.250654107796965</v>
      </c>
      <c r="CR86" s="104"/>
      <c r="CS86" s="104"/>
      <c r="CT86" s="105"/>
      <c r="CU86" s="18"/>
      <c r="CV86" s="18"/>
      <c r="CW86" s="18"/>
      <c r="CX86" s="18"/>
      <c r="CY86" s="18"/>
      <c r="CZ86" s="18"/>
      <c r="DA86" s="18"/>
      <c r="DB86" s="12"/>
      <c r="DC86" s="12"/>
      <c r="DD86" s="12"/>
      <c r="DE86" s="12"/>
      <c r="DF86" s="12"/>
      <c r="DG86" s="12"/>
      <c r="DH86" s="12"/>
      <c r="DI86" s="12"/>
      <c r="DJ86" s="12"/>
      <c r="DK86" s="12"/>
      <c r="DL86" s="12"/>
      <c r="DM86" s="12"/>
      <c r="DN86" s="12"/>
      <c r="DO86" s="12"/>
      <c r="DP86" s="12"/>
      <c r="DQ86" s="1"/>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c r="GF86" s="12"/>
      <c r="GG86" s="12"/>
      <c r="GH86" s="12"/>
      <c r="GI86" s="12"/>
      <c r="GJ86" s="12"/>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row>
    <row r="87" spans="1:223" ht="16.5" customHeight="1">
      <c r="A87" s="13">
        <v>11</v>
      </c>
      <c r="B87" s="246"/>
      <c r="C87" s="19" t="s">
        <v>17</v>
      </c>
      <c r="D87" s="30">
        <v>1</v>
      </c>
      <c r="E87" s="20">
        <f t="shared" si="0"/>
        <v>3.6630036630036629</v>
      </c>
      <c r="F87" s="21" t="str">
        <f t="shared" si="1"/>
        <v>|||||||</v>
      </c>
      <c r="G87" s="145" t="s">
        <v>93</v>
      </c>
      <c r="H87" s="104"/>
      <c r="I87" s="104"/>
      <c r="J87" s="240"/>
      <c r="K87" s="123">
        <v>1</v>
      </c>
      <c r="L87" s="104"/>
      <c r="M87" s="104"/>
      <c r="N87" s="104"/>
      <c r="O87" s="152">
        <v>1</v>
      </c>
      <c r="P87" s="104"/>
      <c r="Q87" s="104"/>
      <c r="R87" s="104"/>
      <c r="S87" s="152">
        <v>4</v>
      </c>
      <c r="T87" s="104"/>
      <c r="U87" s="104"/>
      <c r="V87" s="104"/>
      <c r="W87" s="152">
        <v>4</v>
      </c>
      <c r="X87" s="104"/>
      <c r="Y87" s="104"/>
      <c r="Z87" s="104"/>
      <c r="AA87" s="152">
        <v>9</v>
      </c>
      <c r="AB87" s="104"/>
      <c r="AC87" s="104"/>
      <c r="AD87" s="104"/>
      <c r="AE87" s="152">
        <v>1</v>
      </c>
      <c r="AF87" s="104"/>
      <c r="AG87" s="104"/>
      <c r="AH87" s="104"/>
      <c r="AI87" s="152">
        <v>1</v>
      </c>
      <c r="AJ87" s="104"/>
      <c r="AK87" s="104"/>
      <c r="AL87" s="104"/>
      <c r="AM87" s="152">
        <v>1</v>
      </c>
      <c r="AN87" s="104"/>
      <c r="AO87" s="104"/>
      <c r="AP87" s="104"/>
      <c r="AQ87" s="152">
        <v>9</v>
      </c>
      <c r="AR87" s="104"/>
      <c r="AS87" s="104"/>
      <c r="AT87" s="104"/>
      <c r="AU87" s="152">
        <v>4</v>
      </c>
      <c r="AV87" s="104"/>
      <c r="AW87" s="104"/>
      <c r="AX87" s="104"/>
      <c r="AY87" s="152">
        <v>4</v>
      </c>
      <c r="AZ87" s="104"/>
      <c r="BA87" s="104"/>
      <c r="BB87" s="104"/>
      <c r="BC87" s="152">
        <v>9</v>
      </c>
      <c r="BD87" s="104"/>
      <c r="BE87" s="104"/>
      <c r="BF87" s="104"/>
      <c r="BG87" s="152">
        <v>1</v>
      </c>
      <c r="BH87" s="104"/>
      <c r="BI87" s="104"/>
      <c r="BJ87" s="104"/>
      <c r="BK87" s="152">
        <v>4</v>
      </c>
      <c r="BL87" s="104"/>
      <c r="BM87" s="104"/>
      <c r="BN87" s="104"/>
      <c r="BO87" s="152">
        <v>9</v>
      </c>
      <c r="BP87" s="104"/>
      <c r="BQ87" s="104"/>
      <c r="BR87" s="104"/>
      <c r="BS87" s="152">
        <v>9</v>
      </c>
      <c r="BT87" s="104"/>
      <c r="BU87" s="104"/>
      <c r="BV87" s="104"/>
      <c r="BW87" s="152">
        <v>4</v>
      </c>
      <c r="BX87" s="104"/>
      <c r="BY87" s="104"/>
      <c r="BZ87" s="104"/>
      <c r="CA87" s="152">
        <v>1</v>
      </c>
      <c r="CB87" s="104"/>
      <c r="CC87" s="104"/>
      <c r="CD87" s="104"/>
      <c r="CE87" s="152">
        <v>1</v>
      </c>
      <c r="CF87" s="104"/>
      <c r="CG87" s="104"/>
      <c r="CH87" s="104"/>
      <c r="CI87" s="152">
        <v>9</v>
      </c>
      <c r="CJ87" s="104"/>
      <c r="CK87" s="104"/>
      <c r="CL87" s="104"/>
      <c r="CM87" s="152">
        <v>4</v>
      </c>
      <c r="CN87" s="104"/>
      <c r="CO87" s="104"/>
      <c r="CP87" s="104"/>
      <c r="CQ87" s="256">
        <f t="shared" si="2"/>
        <v>7.5004360718646428</v>
      </c>
      <c r="CR87" s="104"/>
      <c r="CS87" s="104"/>
      <c r="CT87" s="105"/>
      <c r="CU87" s="18"/>
      <c r="CV87" s="18"/>
      <c r="CW87" s="18"/>
      <c r="CX87" s="18"/>
      <c r="CY87" s="18"/>
      <c r="CZ87" s="18"/>
      <c r="DA87" s="18"/>
      <c r="DB87" s="12"/>
      <c r="DC87" s="12"/>
      <c r="DD87" s="12"/>
      <c r="DE87" s="12"/>
      <c r="DF87" s="12"/>
      <c r="DG87" s="12"/>
      <c r="DH87" s="12"/>
      <c r="DI87" s="12"/>
      <c r="DJ87" s="12"/>
      <c r="DK87" s="12"/>
      <c r="DL87" s="12"/>
      <c r="DM87" s="12"/>
      <c r="DN87" s="12"/>
      <c r="DO87" s="12"/>
      <c r="DP87" s="12"/>
      <c r="DQ87" s="1"/>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2"/>
      <c r="FX87" s="12"/>
      <c r="FY87" s="12"/>
      <c r="FZ87" s="12"/>
      <c r="GA87" s="12"/>
      <c r="GB87" s="12"/>
      <c r="GC87" s="12"/>
      <c r="GD87" s="12"/>
      <c r="GE87" s="12"/>
      <c r="GF87" s="12"/>
      <c r="GG87" s="12"/>
      <c r="GH87" s="12"/>
      <c r="GI87" s="12"/>
      <c r="GJ87" s="12"/>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row>
    <row r="88" spans="1:223" ht="16.5" customHeight="1">
      <c r="A88" s="13">
        <v>12</v>
      </c>
      <c r="B88" s="247"/>
      <c r="C88" s="22" t="s">
        <v>17</v>
      </c>
      <c r="D88" s="23">
        <v>1</v>
      </c>
      <c r="E88" s="24">
        <f t="shared" si="0"/>
        <v>3.6630036630036629</v>
      </c>
      <c r="F88" s="25" t="str">
        <f t="shared" si="1"/>
        <v>|||||||</v>
      </c>
      <c r="G88" s="252" t="s">
        <v>94</v>
      </c>
      <c r="H88" s="195"/>
      <c r="I88" s="195"/>
      <c r="J88" s="242"/>
      <c r="K88" s="243">
        <v>9</v>
      </c>
      <c r="L88" s="195"/>
      <c r="M88" s="195"/>
      <c r="N88" s="195"/>
      <c r="O88" s="244">
        <v>9</v>
      </c>
      <c r="P88" s="195"/>
      <c r="Q88" s="195"/>
      <c r="R88" s="195"/>
      <c r="S88" s="244">
        <v>9</v>
      </c>
      <c r="T88" s="195"/>
      <c r="U88" s="195"/>
      <c r="V88" s="195"/>
      <c r="W88" s="244">
        <v>9</v>
      </c>
      <c r="X88" s="195"/>
      <c r="Y88" s="195"/>
      <c r="Z88" s="195"/>
      <c r="AA88" s="244">
        <v>9</v>
      </c>
      <c r="AB88" s="195"/>
      <c r="AC88" s="195"/>
      <c r="AD88" s="195"/>
      <c r="AE88" s="244">
        <v>4</v>
      </c>
      <c r="AF88" s="195"/>
      <c r="AG88" s="195"/>
      <c r="AH88" s="195"/>
      <c r="AI88" s="244">
        <v>4</v>
      </c>
      <c r="AJ88" s="195"/>
      <c r="AK88" s="195"/>
      <c r="AL88" s="195"/>
      <c r="AM88" s="244">
        <v>1</v>
      </c>
      <c r="AN88" s="195"/>
      <c r="AO88" s="195"/>
      <c r="AP88" s="195"/>
      <c r="AQ88" s="244">
        <v>9</v>
      </c>
      <c r="AR88" s="195"/>
      <c r="AS88" s="195"/>
      <c r="AT88" s="195"/>
      <c r="AU88" s="244">
        <v>4</v>
      </c>
      <c r="AV88" s="195"/>
      <c r="AW88" s="195"/>
      <c r="AX88" s="195"/>
      <c r="AY88" s="244">
        <v>9</v>
      </c>
      <c r="AZ88" s="195"/>
      <c r="BA88" s="195"/>
      <c r="BB88" s="195"/>
      <c r="BC88" s="244">
        <v>9</v>
      </c>
      <c r="BD88" s="195"/>
      <c r="BE88" s="195"/>
      <c r="BF88" s="195"/>
      <c r="BG88" s="244">
        <v>9</v>
      </c>
      <c r="BH88" s="195"/>
      <c r="BI88" s="195"/>
      <c r="BJ88" s="195"/>
      <c r="BK88" s="244">
        <v>9</v>
      </c>
      <c r="BL88" s="195"/>
      <c r="BM88" s="195"/>
      <c r="BN88" s="195"/>
      <c r="BO88" s="244">
        <v>1</v>
      </c>
      <c r="BP88" s="195"/>
      <c r="BQ88" s="195"/>
      <c r="BR88" s="195"/>
      <c r="BS88" s="244">
        <v>1</v>
      </c>
      <c r="BT88" s="195"/>
      <c r="BU88" s="195"/>
      <c r="BV88" s="195"/>
      <c r="BW88" s="244">
        <v>1</v>
      </c>
      <c r="BX88" s="195"/>
      <c r="BY88" s="195"/>
      <c r="BZ88" s="195"/>
      <c r="CA88" s="244">
        <v>1</v>
      </c>
      <c r="CB88" s="195"/>
      <c r="CC88" s="195"/>
      <c r="CD88" s="195"/>
      <c r="CE88" s="244">
        <v>9</v>
      </c>
      <c r="CF88" s="195"/>
      <c r="CG88" s="195"/>
      <c r="CH88" s="195"/>
      <c r="CI88" s="244">
        <v>9</v>
      </c>
      <c r="CJ88" s="195"/>
      <c r="CK88" s="195"/>
      <c r="CL88" s="195"/>
      <c r="CM88" s="244">
        <v>1</v>
      </c>
      <c r="CN88" s="195"/>
      <c r="CO88" s="195"/>
      <c r="CP88" s="195"/>
      <c r="CQ88" s="257">
        <f t="shared" si="2"/>
        <v>10.500610500610499</v>
      </c>
      <c r="CR88" s="195"/>
      <c r="CS88" s="195"/>
      <c r="CT88" s="196"/>
      <c r="CU88" s="18"/>
      <c r="CV88" s="18"/>
      <c r="CW88" s="18"/>
      <c r="CX88" s="18"/>
      <c r="CY88" s="18"/>
      <c r="CZ88" s="18"/>
      <c r="DA88" s="18"/>
      <c r="DB88" s="12"/>
      <c r="DC88" s="12"/>
      <c r="DD88" s="12"/>
      <c r="DE88" s="12"/>
      <c r="DF88" s="12"/>
      <c r="DG88" s="12"/>
      <c r="DH88" s="12"/>
      <c r="DI88" s="12"/>
      <c r="DJ88" s="12"/>
      <c r="DK88" s="12"/>
      <c r="DL88" s="12"/>
      <c r="DM88" s="12"/>
      <c r="DN88" s="12"/>
      <c r="DO88" s="12"/>
      <c r="DP88" s="12"/>
      <c r="DQ88" s="1"/>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c r="ES88" s="12"/>
      <c r="ET88" s="12"/>
      <c r="EU88" s="12"/>
      <c r="EV88" s="12"/>
      <c r="EW88" s="12"/>
      <c r="EX88" s="12"/>
      <c r="EY88" s="12"/>
      <c r="EZ88" s="12"/>
      <c r="FA88" s="12"/>
      <c r="FB88" s="12"/>
      <c r="FC88" s="12"/>
      <c r="FD88" s="12"/>
      <c r="FE88" s="12"/>
      <c r="FF88" s="12"/>
      <c r="FG88" s="12"/>
      <c r="FH88" s="12"/>
      <c r="FI88" s="12"/>
      <c r="FJ88" s="12"/>
      <c r="FK88" s="12"/>
      <c r="FL88" s="12"/>
      <c r="FM88" s="12"/>
      <c r="FN88" s="12"/>
      <c r="FO88" s="12"/>
      <c r="FP88" s="12"/>
      <c r="FQ88" s="12"/>
      <c r="FR88" s="12"/>
      <c r="FS88" s="12"/>
      <c r="FT88" s="12"/>
      <c r="FU88" s="12"/>
      <c r="FV88" s="12"/>
      <c r="FW88" s="12"/>
      <c r="FX88" s="12"/>
      <c r="FY88" s="12"/>
      <c r="FZ88" s="12"/>
      <c r="GA88" s="12"/>
      <c r="GB88" s="12"/>
      <c r="GC88" s="12"/>
      <c r="GD88" s="12"/>
      <c r="GE88" s="12"/>
      <c r="GF88" s="12"/>
      <c r="GG88" s="12"/>
      <c r="GH88" s="12"/>
      <c r="GI88" s="12"/>
      <c r="GJ88" s="12"/>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row>
    <row r="89" spans="1:223" ht="16.5" customHeight="1">
      <c r="A89" s="13">
        <v>13</v>
      </c>
      <c r="B89" s="245" t="s">
        <v>95</v>
      </c>
      <c r="C89" s="26" t="s">
        <v>21</v>
      </c>
      <c r="D89" s="27">
        <v>1</v>
      </c>
      <c r="E89" s="28">
        <f t="shared" si="0"/>
        <v>3.6630036630036629</v>
      </c>
      <c r="F89" s="29" t="str">
        <f t="shared" si="1"/>
        <v>|||||||</v>
      </c>
      <c r="G89" s="249" t="s">
        <v>96</v>
      </c>
      <c r="H89" s="201"/>
      <c r="I89" s="201"/>
      <c r="J89" s="250"/>
      <c r="K89" s="251">
        <v>1</v>
      </c>
      <c r="L89" s="201"/>
      <c r="M89" s="201"/>
      <c r="N89" s="201"/>
      <c r="O89" s="248">
        <v>1</v>
      </c>
      <c r="P89" s="201"/>
      <c r="Q89" s="201"/>
      <c r="R89" s="201"/>
      <c r="S89" s="248">
        <v>1</v>
      </c>
      <c r="T89" s="201"/>
      <c r="U89" s="201"/>
      <c r="V89" s="201"/>
      <c r="W89" s="248">
        <v>9</v>
      </c>
      <c r="X89" s="201"/>
      <c r="Y89" s="201"/>
      <c r="Z89" s="201"/>
      <c r="AA89" s="248">
        <v>1</v>
      </c>
      <c r="AB89" s="201"/>
      <c r="AC89" s="201"/>
      <c r="AD89" s="201"/>
      <c r="AE89" s="248">
        <v>4</v>
      </c>
      <c r="AF89" s="201"/>
      <c r="AG89" s="201"/>
      <c r="AH89" s="201"/>
      <c r="AI89" s="248">
        <v>4</v>
      </c>
      <c r="AJ89" s="201"/>
      <c r="AK89" s="201"/>
      <c r="AL89" s="201"/>
      <c r="AM89" s="248">
        <v>1</v>
      </c>
      <c r="AN89" s="201"/>
      <c r="AO89" s="201"/>
      <c r="AP89" s="201"/>
      <c r="AQ89" s="248">
        <v>9</v>
      </c>
      <c r="AR89" s="201"/>
      <c r="AS89" s="201"/>
      <c r="AT89" s="201"/>
      <c r="AU89" s="248">
        <v>9</v>
      </c>
      <c r="AV89" s="201"/>
      <c r="AW89" s="201"/>
      <c r="AX89" s="201"/>
      <c r="AY89" s="248">
        <v>9</v>
      </c>
      <c r="AZ89" s="201"/>
      <c r="BA89" s="201"/>
      <c r="BB89" s="201"/>
      <c r="BC89" s="248">
        <v>9</v>
      </c>
      <c r="BD89" s="201"/>
      <c r="BE89" s="201"/>
      <c r="BF89" s="201"/>
      <c r="BG89" s="248">
        <v>1</v>
      </c>
      <c r="BH89" s="201"/>
      <c r="BI89" s="201"/>
      <c r="BJ89" s="201"/>
      <c r="BK89" s="248">
        <v>1</v>
      </c>
      <c r="BL89" s="201"/>
      <c r="BM89" s="201"/>
      <c r="BN89" s="201"/>
      <c r="BO89" s="248">
        <v>1</v>
      </c>
      <c r="BP89" s="201"/>
      <c r="BQ89" s="201"/>
      <c r="BR89" s="201"/>
      <c r="BS89" s="248">
        <v>1</v>
      </c>
      <c r="BT89" s="201"/>
      <c r="BU89" s="201"/>
      <c r="BV89" s="201"/>
      <c r="BW89" s="248">
        <v>1</v>
      </c>
      <c r="BX89" s="201"/>
      <c r="BY89" s="201"/>
      <c r="BZ89" s="201"/>
      <c r="CA89" s="248">
        <v>4</v>
      </c>
      <c r="CB89" s="201"/>
      <c r="CC89" s="201"/>
      <c r="CD89" s="201"/>
      <c r="CE89" s="248">
        <v>1</v>
      </c>
      <c r="CF89" s="201"/>
      <c r="CG89" s="201"/>
      <c r="CH89" s="201"/>
      <c r="CI89" s="248">
        <v>1</v>
      </c>
      <c r="CJ89" s="201"/>
      <c r="CK89" s="201"/>
      <c r="CL89" s="201"/>
      <c r="CM89" s="248">
        <v>1</v>
      </c>
      <c r="CN89" s="201"/>
      <c r="CO89" s="201"/>
      <c r="CP89" s="201"/>
      <c r="CQ89" s="259">
        <f t="shared" si="2"/>
        <v>5.8336725003391665</v>
      </c>
      <c r="CR89" s="201"/>
      <c r="CS89" s="201"/>
      <c r="CT89" s="202"/>
      <c r="CU89" s="18"/>
      <c r="CV89" s="18"/>
      <c r="CW89" s="18"/>
      <c r="CX89" s="18"/>
      <c r="CY89" s="18"/>
      <c r="CZ89" s="18"/>
      <c r="DA89" s="18"/>
      <c r="DB89" s="12"/>
      <c r="DC89" s="12"/>
      <c r="DD89" s="12"/>
      <c r="DE89" s="12"/>
      <c r="DF89" s="12"/>
      <c r="DG89" s="12"/>
      <c r="DH89" s="12"/>
      <c r="DI89" s="12"/>
      <c r="DJ89" s="12"/>
      <c r="DK89" s="12"/>
      <c r="DL89" s="12"/>
      <c r="DM89" s="12"/>
      <c r="DN89" s="12"/>
      <c r="DO89" s="12"/>
      <c r="DP89" s="12"/>
      <c r="DQ89" s="1"/>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c r="ES89" s="12"/>
      <c r="ET89" s="12"/>
      <c r="EU89" s="12"/>
      <c r="EV89" s="12"/>
      <c r="EW89" s="12"/>
      <c r="EX89" s="12"/>
      <c r="EY89" s="12"/>
      <c r="EZ89" s="12"/>
      <c r="FA89" s="12"/>
      <c r="FB89" s="12"/>
      <c r="FC89" s="12"/>
      <c r="FD89" s="12"/>
      <c r="FE89" s="12"/>
      <c r="FF89" s="12"/>
      <c r="FG89" s="12"/>
      <c r="FH89" s="12"/>
      <c r="FI89" s="12"/>
      <c r="FJ89" s="12"/>
      <c r="FK89" s="12"/>
      <c r="FL89" s="12"/>
      <c r="FM89" s="12"/>
      <c r="FN89" s="12"/>
      <c r="FO89" s="12"/>
      <c r="FP89" s="12"/>
      <c r="FQ89" s="12"/>
      <c r="FR89" s="12"/>
      <c r="FS89" s="12"/>
      <c r="FT89" s="12"/>
      <c r="FU89" s="12"/>
      <c r="FV89" s="12"/>
      <c r="FW89" s="12"/>
      <c r="FX89" s="12"/>
      <c r="FY89" s="12"/>
      <c r="FZ89" s="12"/>
      <c r="GA89" s="12"/>
      <c r="GB89" s="12"/>
      <c r="GC89" s="12"/>
      <c r="GD89" s="12"/>
      <c r="GE89" s="12"/>
      <c r="GF89" s="12"/>
      <c r="GG89" s="12"/>
      <c r="GH89" s="12"/>
      <c r="GI89" s="12"/>
      <c r="GJ89" s="12"/>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row>
    <row r="90" spans="1:223" ht="16.5" customHeight="1">
      <c r="A90" s="13">
        <v>14</v>
      </c>
      <c r="B90" s="246"/>
      <c r="C90" s="19" t="s">
        <v>21</v>
      </c>
      <c r="D90" s="30">
        <v>1</v>
      </c>
      <c r="E90" s="20">
        <f t="shared" si="0"/>
        <v>3.6630036630036629</v>
      </c>
      <c r="F90" s="21" t="str">
        <f t="shared" si="1"/>
        <v>|||||||</v>
      </c>
      <c r="G90" s="145" t="s">
        <v>97</v>
      </c>
      <c r="H90" s="104"/>
      <c r="I90" s="104"/>
      <c r="J90" s="240"/>
      <c r="K90" s="123">
        <v>1</v>
      </c>
      <c r="L90" s="104"/>
      <c r="M90" s="104"/>
      <c r="N90" s="104"/>
      <c r="O90" s="152">
        <v>1</v>
      </c>
      <c r="P90" s="104"/>
      <c r="Q90" s="104"/>
      <c r="R90" s="104"/>
      <c r="S90" s="152">
        <v>1</v>
      </c>
      <c r="T90" s="104"/>
      <c r="U90" s="104"/>
      <c r="V90" s="104"/>
      <c r="W90" s="152">
        <v>4</v>
      </c>
      <c r="X90" s="104"/>
      <c r="Y90" s="104"/>
      <c r="Z90" s="104"/>
      <c r="AA90" s="152">
        <v>9</v>
      </c>
      <c r="AB90" s="104"/>
      <c r="AC90" s="104"/>
      <c r="AD90" s="104"/>
      <c r="AE90" s="152">
        <v>1</v>
      </c>
      <c r="AF90" s="104"/>
      <c r="AG90" s="104"/>
      <c r="AH90" s="104"/>
      <c r="AI90" s="152">
        <v>1</v>
      </c>
      <c r="AJ90" s="104"/>
      <c r="AK90" s="104"/>
      <c r="AL90" s="104"/>
      <c r="AM90" s="152">
        <v>1</v>
      </c>
      <c r="AN90" s="104"/>
      <c r="AO90" s="104"/>
      <c r="AP90" s="104"/>
      <c r="AQ90" s="152">
        <v>9</v>
      </c>
      <c r="AR90" s="104"/>
      <c r="AS90" s="104"/>
      <c r="AT90" s="104"/>
      <c r="AU90" s="152">
        <v>1</v>
      </c>
      <c r="AV90" s="104"/>
      <c r="AW90" s="104"/>
      <c r="AX90" s="104"/>
      <c r="AY90" s="152">
        <v>4</v>
      </c>
      <c r="AZ90" s="104"/>
      <c r="BA90" s="104"/>
      <c r="BB90" s="104"/>
      <c r="BC90" s="152">
        <v>4</v>
      </c>
      <c r="BD90" s="104"/>
      <c r="BE90" s="104"/>
      <c r="BF90" s="104"/>
      <c r="BG90" s="152">
        <v>1</v>
      </c>
      <c r="BH90" s="104"/>
      <c r="BI90" s="104"/>
      <c r="BJ90" s="104"/>
      <c r="BK90" s="152">
        <v>1</v>
      </c>
      <c r="BL90" s="104"/>
      <c r="BM90" s="104"/>
      <c r="BN90" s="104"/>
      <c r="BO90" s="152">
        <v>9</v>
      </c>
      <c r="BP90" s="104"/>
      <c r="BQ90" s="104"/>
      <c r="BR90" s="104"/>
      <c r="BS90" s="152">
        <v>1</v>
      </c>
      <c r="BT90" s="104"/>
      <c r="BU90" s="104"/>
      <c r="BV90" s="104"/>
      <c r="BW90" s="152">
        <v>1</v>
      </c>
      <c r="BX90" s="104"/>
      <c r="BY90" s="104"/>
      <c r="BZ90" s="104"/>
      <c r="CA90" s="152">
        <v>1</v>
      </c>
      <c r="CB90" s="104"/>
      <c r="CC90" s="104"/>
      <c r="CD90" s="104"/>
      <c r="CE90" s="152">
        <v>1</v>
      </c>
      <c r="CF90" s="104"/>
      <c r="CG90" s="104"/>
      <c r="CH90" s="104"/>
      <c r="CI90" s="152">
        <v>1</v>
      </c>
      <c r="CJ90" s="104"/>
      <c r="CK90" s="104"/>
      <c r="CL90" s="104"/>
      <c r="CM90" s="152">
        <v>1</v>
      </c>
      <c r="CN90" s="104"/>
      <c r="CO90" s="104"/>
      <c r="CP90" s="104"/>
      <c r="CQ90" s="256">
        <f t="shared" si="2"/>
        <v>4.5002616431187858</v>
      </c>
      <c r="CR90" s="104"/>
      <c r="CS90" s="104"/>
      <c r="CT90" s="105"/>
      <c r="CU90" s="18"/>
      <c r="CV90" s="18"/>
      <c r="CW90" s="18"/>
      <c r="CX90" s="18"/>
      <c r="CY90" s="18"/>
      <c r="CZ90" s="18"/>
      <c r="DA90" s="18"/>
      <c r="DB90" s="12"/>
      <c r="DC90" s="12"/>
      <c r="DD90" s="12"/>
      <c r="DE90" s="12"/>
      <c r="DF90" s="12"/>
      <c r="DG90" s="12"/>
      <c r="DH90" s="12"/>
      <c r="DI90" s="12"/>
      <c r="DJ90" s="12"/>
      <c r="DK90" s="12"/>
      <c r="DL90" s="12"/>
      <c r="DM90" s="12"/>
      <c r="DN90" s="12"/>
      <c r="DO90" s="12"/>
      <c r="DP90" s="12"/>
      <c r="DQ90" s="1"/>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c r="ES90" s="12"/>
      <c r="ET90" s="12"/>
      <c r="EU90" s="12"/>
      <c r="EV90" s="12"/>
      <c r="EW90" s="12"/>
      <c r="EX90" s="12"/>
      <c r="EY90" s="12"/>
      <c r="EZ90" s="12"/>
      <c r="FA90" s="12"/>
      <c r="FB90" s="12"/>
      <c r="FC90" s="12"/>
      <c r="FD90" s="12"/>
      <c r="FE90" s="12"/>
      <c r="FF90" s="12"/>
      <c r="FG90" s="12"/>
      <c r="FH90" s="12"/>
      <c r="FI90" s="12"/>
      <c r="FJ90" s="12"/>
      <c r="FK90" s="12"/>
      <c r="FL90" s="12"/>
      <c r="FM90" s="12"/>
      <c r="FN90" s="12"/>
      <c r="FO90" s="12"/>
      <c r="FP90" s="12"/>
      <c r="FQ90" s="12"/>
      <c r="FR90" s="12"/>
      <c r="FS90" s="12"/>
      <c r="FT90" s="12"/>
      <c r="FU90" s="12"/>
      <c r="FV90" s="12"/>
      <c r="FW90" s="12"/>
      <c r="FX90" s="12"/>
      <c r="FY90" s="12"/>
      <c r="FZ90" s="12"/>
      <c r="GA90" s="12"/>
      <c r="GB90" s="12"/>
      <c r="GC90" s="12"/>
      <c r="GD90" s="12"/>
      <c r="GE90" s="12"/>
      <c r="GF90" s="12"/>
      <c r="GG90" s="12"/>
      <c r="GH90" s="12"/>
      <c r="GI90" s="12"/>
      <c r="GJ90" s="12"/>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row>
    <row r="91" spans="1:223" ht="16.5" customHeight="1">
      <c r="A91" s="13">
        <v>15</v>
      </c>
      <c r="B91" s="246"/>
      <c r="C91" s="19" t="s">
        <v>17</v>
      </c>
      <c r="D91" s="30">
        <v>1</v>
      </c>
      <c r="E91" s="20">
        <f t="shared" si="0"/>
        <v>3.6630036630036629</v>
      </c>
      <c r="F91" s="21" t="str">
        <f t="shared" si="1"/>
        <v>|||||||</v>
      </c>
      <c r="G91" s="145" t="s">
        <v>98</v>
      </c>
      <c r="H91" s="104"/>
      <c r="I91" s="104"/>
      <c r="J91" s="240"/>
      <c r="K91" s="123">
        <v>1</v>
      </c>
      <c r="L91" s="104"/>
      <c r="M91" s="104"/>
      <c r="N91" s="104"/>
      <c r="O91" s="152">
        <v>1</v>
      </c>
      <c r="P91" s="104"/>
      <c r="Q91" s="104"/>
      <c r="R91" s="104"/>
      <c r="S91" s="152">
        <v>1</v>
      </c>
      <c r="T91" s="104"/>
      <c r="U91" s="104"/>
      <c r="V91" s="104"/>
      <c r="W91" s="152">
        <v>9</v>
      </c>
      <c r="X91" s="104"/>
      <c r="Y91" s="104"/>
      <c r="Z91" s="104"/>
      <c r="AA91" s="152">
        <v>1</v>
      </c>
      <c r="AB91" s="104"/>
      <c r="AC91" s="104"/>
      <c r="AD91" s="104"/>
      <c r="AE91" s="152">
        <v>9</v>
      </c>
      <c r="AF91" s="104"/>
      <c r="AG91" s="104"/>
      <c r="AH91" s="104"/>
      <c r="AI91" s="152">
        <v>9</v>
      </c>
      <c r="AJ91" s="104"/>
      <c r="AK91" s="104"/>
      <c r="AL91" s="104"/>
      <c r="AM91" s="152">
        <v>1</v>
      </c>
      <c r="AN91" s="104"/>
      <c r="AO91" s="104"/>
      <c r="AP91" s="104"/>
      <c r="AQ91" s="152">
        <v>9</v>
      </c>
      <c r="AR91" s="104"/>
      <c r="AS91" s="104"/>
      <c r="AT91" s="104"/>
      <c r="AU91" s="152">
        <v>1</v>
      </c>
      <c r="AV91" s="104"/>
      <c r="AW91" s="104"/>
      <c r="AX91" s="104"/>
      <c r="AY91" s="152">
        <v>4</v>
      </c>
      <c r="AZ91" s="104"/>
      <c r="BA91" s="104"/>
      <c r="BB91" s="104"/>
      <c r="BC91" s="152">
        <v>9</v>
      </c>
      <c r="BD91" s="104"/>
      <c r="BE91" s="104"/>
      <c r="BF91" s="104"/>
      <c r="BG91" s="152">
        <v>1</v>
      </c>
      <c r="BH91" s="104"/>
      <c r="BI91" s="104"/>
      <c r="BJ91" s="104"/>
      <c r="BK91" s="152">
        <v>1</v>
      </c>
      <c r="BL91" s="104"/>
      <c r="BM91" s="104"/>
      <c r="BN91" s="104"/>
      <c r="BO91" s="152">
        <v>9</v>
      </c>
      <c r="BP91" s="104"/>
      <c r="BQ91" s="104"/>
      <c r="BR91" s="104"/>
      <c r="BS91" s="152">
        <v>1</v>
      </c>
      <c r="BT91" s="104"/>
      <c r="BU91" s="104"/>
      <c r="BV91" s="104"/>
      <c r="BW91" s="152">
        <v>1</v>
      </c>
      <c r="BX91" s="104"/>
      <c r="BY91" s="104"/>
      <c r="BZ91" s="104"/>
      <c r="CA91" s="152">
        <v>1</v>
      </c>
      <c r="CB91" s="104"/>
      <c r="CC91" s="104"/>
      <c r="CD91" s="104"/>
      <c r="CE91" s="152">
        <v>1</v>
      </c>
      <c r="CF91" s="104"/>
      <c r="CG91" s="104"/>
      <c r="CH91" s="104"/>
      <c r="CI91" s="152">
        <v>1</v>
      </c>
      <c r="CJ91" s="104"/>
      <c r="CK91" s="104"/>
      <c r="CL91" s="104"/>
      <c r="CM91" s="152">
        <v>1</v>
      </c>
      <c r="CN91" s="104"/>
      <c r="CO91" s="104"/>
      <c r="CP91" s="104"/>
      <c r="CQ91" s="256">
        <f t="shared" si="2"/>
        <v>6.0003488574917139</v>
      </c>
      <c r="CR91" s="104"/>
      <c r="CS91" s="104"/>
      <c r="CT91" s="105"/>
      <c r="CU91" s="18"/>
      <c r="CV91" s="18"/>
      <c r="CW91" s="18"/>
      <c r="CX91" s="18"/>
      <c r="CY91" s="18"/>
      <c r="CZ91" s="18"/>
      <c r="DA91" s="18"/>
      <c r="DB91" s="12"/>
      <c r="DC91" s="12"/>
      <c r="DD91" s="12"/>
      <c r="DE91" s="12"/>
      <c r="DF91" s="12"/>
      <c r="DG91" s="12"/>
      <c r="DH91" s="12"/>
      <c r="DI91" s="12"/>
      <c r="DJ91" s="12"/>
      <c r="DK91" s="12"/>
      <c r="DL91" s="12"/>
      <c r="DM91" s="12"/>
      <c r="DN91" s="12"/>
      <c r="DO91" s="12"/>
      <c r="DP91" s="12"/>
      <c r="DQ91" s="1"/>
      <c r="DR91" s="12"/>
      <c r="DS91" s="12"/>
      <c r="DT91" s="12"/>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c r="ES91" s="12"/>
      <c r="ET91" s="12"/>
      <c r="EU91" s="12"/>
      <c r="EV91" s="12"/>
      <c r="EW91" s="12"/>
      <c r="EX91" s="12"/>
      <c r="EY91" s="12"/>
      <c r="EZ91" s="12"/>
      <c r="FA91" s="12"/>
      <c r="FB91" s="12"/>
      <c r="FC91" s="12"/>
      <c r="FD91" s="12"/>
      <c r="FE91" s="12"/>
      <c r="FF91" s="12"/>
      <c r="FG91" s="12"/>
      <c r="FH91" s="12"/>
      <c r="FI91" s="12"/>
      <c r="FJ91" s="12"/>
      <c r="FK91" s="12"/>
      <c r="FL91" s="12"/>
      <c r="FM91" s="12"/>
      <c r="FN91" s="12"/>
      <c r="FO91" s="12"/>
      <c r="FP91" s="12"/>
      <c r="FQ91" s="12"/>
      <c r="FR91" s="12"/>
      <c r="FS91" s="12"/>
      <c r="FT91" s="12"/>
      <c r="FU91" s="12"/>
      <c r="FV91" s="12"/>
      <c r="FW91" s="12"/>
      <c r="FX91" s="12"/>
      <c r="FY91" s="12"/>
      <c r="FZ91" s="12"/>
      <c r="GA91" s="12"/>
      <c r="GB91" s="12"/>
      <c r="GC91" s="12"/>
      <c r="GD91" s="12"/>
      <c r="GE91" s="12"/>
      <c r="GF91" s="12"/>
      <c r="GG91" s="12"/>
      <c r="GH91" s="12"/>
      <c r="GI91" s="12"/>
      <c r="GJ91" s="12"/>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row>
    <row r="92" spans="1:223" ht="16.5" customHeight="1">
      <c r="A92" s="13">
        <v>16</v>
      </c>
      <c r="B92" s="247"/>
      <c r="C92" s="22" t="s">
        <v>12</v>
      </c>
      <c r="D92" s="23">
        <v>1</v>
      </c>
      <c r="E92" s="24">
        <f t="shared" si="0"/>
        <v>3.6630036630036629</v>
      </c>
      <c r="F92" s="25" t="str">
        <f t="shared" si="1"/>
        <v>|||||||</v>
      </c>
      <c r="G92" s="252" t="s">
        <v>99</v>
      </c>
      <c r="H92" s="195"/>
      <c r="I92" s="195"/>
      <c r="J92" s="242"/>
      <c r="K92" s="243">
        <v>9</v>
      </c>
      <c r="L92" s="195"/>
      <c r="M92" s="195"/>
      <c r="N92" s="195"/>
      <c r="O92" s="244">
        <v>9</v>
      </c>
      <c r="P92" s="195"/>
      <c r="Q92" s="195"/>
      <c r="R92" s="195"/>
      <c r="S92" s="244">
        <v>1</v>
      </c>
      <c r="T92" s="195"/>
      <c r="U92" s="195"/>
      <c r="V92" s="195"/>
      <c r="W92" s="244">
        <v>9</v>
      </c>
      <c r="X92" s="195"/>
      <c r="Y92" s="195"/>
      <c r="Z92" s="195"/>
      <c r="AA92" s="244">
        <v>1</v>
      </c>
      <c r="AB92" s="195"/>
      <c r="AC92" s="195"/>
      <c r="AD92" s="195"/>
      <c r="AE92" s="244">
        <v>4</v>
      </c>
      <c r="AF92" s="195"/>
      <c r="AG92" s="195"/>
      <c r="AH92" s="195"/>
      <c r="AI92" s="244">
        <v>4</v>
      </c>
      <c r="AJ92" s="195"/>
      <c r="AK92" s="195"/>
      <c r="AL92" s="195"/>
      <c r="AM92" s="244">
        <v>1</v>
      </c>
      <c r="AN92" s="195"/>
      <c r="AO92" s="195"/>
      <c r="AP92" s="195"/>
      <c r="AQ92" s="244">
        <v>9</v>
      </c>
      <c r="AR92" s="195"/>
      <c r="AS92" s="195"/>
      <c r="AT92" s="195"/>
      <c r="AU92" s="244">
        <v>9</v>
      </c>
      <c r="AV92" s="195"/>
      <c r="AW92" s="195"/>
      <c r="AX92" s="195"/>
      <c r="AY92" s="244">
        <v>9</v>
      </c>
      <c r="AZ92" s="195"/>
      <c r="BA92" s="195"/>
      <c r="BB92" s="195"/>
      <c r="BC92" s="244">
        <v>1</v>
      </c>
      <c r="BD92" s="195"/>
      <c r="BE92" s="195"/>
      <c r="BF92" s="195"/>
      <c r="BG92" s="244">
        <v>1</v>
      </c>
      <c r="BH92" s="195"/>
      <c r="BI92" s="195"/>
      <c r="BJ92" s="195"/>
      <c r="BK92" s="244">
        <v>1</v>
      </c>
      <c r="BL92" s="195"/>
      <c r="BM92" s="195"/>
      <c r="BN92" s="195"/>
      <c r="BO92" s="244">
        <v>9</v>
      </c>
      <c r="BP92" s="195"/>
      <c r="BQ92" s="195"/>
      <c r="BR92" s="195"/>
      <c r="BS92" s="244">
        <v>1</v>
      </c>
      <c r="BT92" s="195"/>
      <c r="BU92" s="195"/>
      <c r="BV92" s="195"/>
      <c r="BW92" s="244">
        <v>1</v>
      </c>
      <c r="BX92" s="195"/>
      <c r="BY92" s="195"/>
      <c r="BZ92" s="195"/>
      <c r="CA92" s="244">
        <v>1</v>
      </c>
      <c r="CB92" s="195"/>
      <c r="CC92" s="195"/>
      <c r="CD92" s="195"/>
      <c r="CE92" s="244">
        <v>1</v>
      </c>
      <c r="CF92" s="195"/>
      <c r="CG92" s="195"/>
      <c r="CH92" s="195"/>
      <c r="CI92" s="244">
        <v>4</v>
      </c>
      <c r="CJ92" s="195"/>
      <c r="CK92" s="195"/>
      <c r="CL92" s="195"/>
      <c r="CM92" s="244">
        <v>9</v>
      </c>
      <c r="CN92" s="195"/>
      <c r="CO92" s="195"/>
      <c r="CP92" s="195"/>
      <c r="CQ92" s="257">
        <f t="shared" si="2"/>
        <v>7.8337887861697375</v>
      </c>
      <c r="CR92" s="195"/>
      <c r="CS92" s="195"/>
      <c r="CT92" s="196"/>
      <c r="CU92" s="18"/>
      <c r="CV92" s="18"/>
      <c r="CW92" s="18"/>
      <c r="CX92" s="18"/>
      <c r="CY92" s="18"/>
      <c r="CZ92" s="18"/>
      <c r="DA92" s="18"/>
      <c r="DB92" s="12"/>
      <c r="DC92" s="12"/>
      <c r="DD92" s="12"/>
      <c r="DE92" s="12"/>
      <c r="DF92" s="12"/>
      <c r="DG92" s="12"/>
      <c r="DH92" s="12"/>
      <c r="DI92" s="12"/>
      <c r="DJ92" s="12"/>
      <c r="DK92" s="12"/>
      <c r="DL92" s="12"/>
      <c r="DM92" s="12"/>
      <c r="DN92" s="12"/>
      <c r="DO92" s="12"/>
      <c r="DP92" s="12"/>
      <c r="DQ92" s="1"/>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12"/>
      <c r="FP92" s="12"/>
      <c r="FQ92" s="12"/>
      <c r="FR92" s="12"/>
      <c r="FS92" s="12"/>
      <c r="FT92" s="12"/>
      <c r="FU92" s="12"/>
      <c r="FV92" s="12"/>
      <c r="FW92" s="12"/>
      <c r="FX92" s="12"/>
      <c r="FY92" s="12"/>
      <c r="FZ92" s="12"/>
      <c r="GA92" s="12"/>
      <c r="GB92" s="12"/>
      <c r="GC92" s="12"/>
      <c r="GD92" s="12"/>
      <c r="GE92" s="12"/>
      <c r="GF92" s="12"/>
      <c r="GG92" s="12"/>
      <c r="GH92" s="12"/>
      <c r="GI92" s="12"/>
      <c r="GJ92" s="12"/>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row>
    <row r="93" spans="1:223" ht="16.5" customHeight="1">
      <c r="A93" s="13">
        <v>17</v>
      </c>
      <c r="B93" s="245" t="s">
        <v>100</v>
      </c>
      <c r="C93" s="26" t="s">
        <v>23</v>
      </c>
      <c r="D93" s="27">
        <v>1</v>
      </c>
      <c r="E93" s="28">
        <f t="shared" si="0"/>
        <v>3.6630036630036629</v>
      </c>
      <c r="F93" s="29" t="str">
        <f t="shared" si="1"/>
        <v>|||||||</v>
      </c>
      <c r="G93" s="249" t="s">
        <v>162</v>
      </c>
      <c r="H93" s="201"/>
      <c r="I93" s="201"/>
      <c r="J93" s="250"/>
      <c r="K93" s="251">
        <v>9</v>
      </c>
      <c r="L93" s="201"/>
      <c r="M93" s="201"/>
      <c r="N93" s="201"/>
      <c r="O93" s="248">
        <v>9</v>
      </c>
      <c r="P93" s="201"/>
      <c r="Q93" s="201"/>
      <c r="R93" s="201"/>
      <c r="S93" s="248">
        <v>1</v>
      </c>
      <c r="T93" s="201"/>
      <c r="U93" s="201"/>
      <c r="V93" s="201"/>
      <c r="W93" s="248">
        <v>4</v>
      </c>
      <c r="X93" s="201"/>
      <c r="Y93" s="201"/>
      <c r="Z93" s="201"/>
      <c r="AA93" s="248">
        <v>9</v>
      </c>
      <c r="AB93" s="201"/>
      <c r="AC93" s="201"/>
      <c r="AD93" s="201"/>
      <c r="AE93" s="248">
        <v>1</v>
      </c>
      <c r="AF93" s="201"/>
      <c r="AG93" s="201"/>
      <c r="AH93" s="201"/>
      <c r="AI93" s="248">
        <v>1</v>
      </c>
      <c r="AJ93" s="201"/>
      <c r="AK93" s="201"/>
      <c r="AL93" s="201"/>
      <c r="AM93" s="248">
        <v>1</v>
      </c>
      <c r="AN93" s="201"/>
      <c r="AO93" s="201"/>
      <c r="AP93" s="201"/>
      <c r="AQ93" s="248">
        <v>1</v>
      </c>
      <c r="AR93" s="201"/>
      <c r="AS93" s="201"/>
      <c r="AT93" s="201"/>
      <c r="AU93" s="248">
        <v>1</v>
      </c>
      <c r="AV93" s="201"/>
      <c r="AW93" s="201"/>
      <c r="AX93" s="201"/>
      <c r="AY93" s="248">
        <v>4</v>
      </c>
      <c r="AZ93" s="201"/>
      <c r="BA93" s="201"/>
      <c r="BB93" s="201"/>
      <c r="BC93" s="248">
        <v>9</v>
      </c>
      <c r="BD93" s="201"/>
      <c r="BE93" s="201"/>
      <c r="BF93" s="201"/>
      <c r="BG93" s="248">
        <v>1</v>
      </c>
      <c r="BH93" s="201"/>
      <c r="BI93" s="201"/>
      <c r="BJ93" s="201"/>
      <c r="BK93" s="248">
        <v>1</v>
      </c>
      <c r="BL93" s="201"/>
      <c r="BM93" s="201"/>
      <c r="BN93" s="201"/>
      <c r="BO93" s="248">
        <v>1</v>
      </c>
      <c r="BP93" s="201"/>
      <c r="BQ93" s="201"/>
      <c r="BR93" s="201"/>
      <c r="BS93" s="248">
        <v>9</v>
      </c>
      <c r="BT93" s="201"/>
      <c r="BU93" s="201"/>
      <c r="BV93" s="201"/>
      <c r="BW93" s="248">
        <v>9</v>
      </c>
      <c r="BX93" s="201"/>
      <c r="BY93" s="201"/>
      <c r="BZ93" s="201"/>
      <c r="CA93" s="248">
        <v>9</v>
      </c>
      <c r="CB93" s="201"/>
      <c r="CC93" s="201"/>
      <c r="CD93" s="201"/>
      <c r="CE93" s="248">
        <v>4</v>
      </c>
      <c r="CF93" s="201"/>
      <c r="CG93" s="201"/>
      <c r="CH93" s="201"/>
      <c r="CI93" s="248">
        <v>9</v>
      </c>
      <c r="CJ93" s="201"/>
      <c r="CK93" s="201"/>
      <c r="CL93" s="201"/>
      <c r="CM93" s="248">
        <v>9</v>
      </c>
      <c r="CN93" s="201"/>
      <c r="CO93" s="201"/>
      <c r="CP93" s="201"/>
      <c r="CQ93" s="254">
        <f t="shared" si="2"/>
        <v>8.5004942147799287</v>
      </c>
      <c r="CR93" s="201"/>
      <c r="CS93" s="201"/>
      <c r="CT93" s="202"/>
      <c r="CU93" s="18"/>
      <c r="CV93" s="18"/>
      <c r="CW93" s="18"/>
      <c r="CX93" s="18"/>
      <c r="CY93" s="18"/>
      <c r="CZ93" s="18"/>
      <c r="DA93" s="18"/>
      <c r="DB93" s="12"/>
      <c r="DC93" s="12"/>
      <c r="DD93" s="12"/>
      <c r="DE93" s="12"/>
      <c r="DF93" s="12"/>
      <c r="DG93" s="12"/>
      <c r="DH93" s="12"/>
      <c r="DI93" s="12"/>
      <c r="DJ93" s="12"/>
      <c r="DK93" s="12"/>
      <c r="DL93" s="12"/>
      <c r="DM93" s="12"/>
      <c r="DN93" s="12"/>
      <c r="DO93" s="12"/>
      <c r="DP93" s="12"/>
      <c r="DQ93" s="1"/>
      <c r="DR93" s="12"/>
      <c r="DS93" s="12"/>
      <c r="DT93" s="12"/>
      <c r="DU93" s="12"/>
      <c r="DV93" s="12"/>
      <c r="DW93" s="12"/>
      <c r="DX93" s="12"/>
      <c r="DY93" s="12"/>
      <c r="DZ93" s="12"/>
      <c r="EA93" s="12"/>
      <c r="EB93" s="12"/>
      <c r="EC93" s="12"/>
      <c r="ED93" s="12"/>
      <c r="EE93" s="12"/>
      <c r="EF93" s="12"/>
      <c r="EG93" s="12"/>
      <c r="EH93" s="12"/>
      <c r="EI93" s="12"/>
      <c r="EJ93" s="12"/>
      <c r="EK93" s="12"/>
      <c r="EL93" s="12"/>
      <c r="EM93" s="12"/>
      <c r="EN93" s="12"/>
      <c r="EO93" s="12"/>
      <c r="EP93" s="12"/>
      <c r="EQ93" s="12"/>
      <c r="ER93" s="12"/>
      <c r="ES93" s="12"/>
      <c r="ET93" s="12"/>
      <c r="EU93" s="12"/>
      <c r="EV93" s="12"/>
      <c r="EW93" s="12"/>
      <c r="EX93" s="12"/>
      <c r="EY93" s="12"/>
      <c r="EZ93" s="12"/>
      <c r="FA93" s="12"/>
      <c r="FB93" s="12"/>
      <c r="FC93" s="12"/>
      <c r="FD93" s="12"/>
      <c r="FE93" s="12"/>
      <c r="FF93" s="12"/>
      <c r="FG93" s="12"/>
      <c r="FH93" s="12"/>
      <c r="FI93" s="12"/>
      <c r="FJ93" s="12"/>
      <c r="FK93" s="12"/>
      <c r="FL93" s="12"/>
      <c r="FM93" s="12"/>
      <c r="FN93" s="12"/>
      <c r="FO93" s="12"/>
      <c r="FP93" s="12"/>
      <c r="FQ93" s="12"/>
      <c r="FR93" s="12"/>
      <c r="FS93" s="12"/>
      <c r="FT93" s="12"/>
      <c r="FU93" s="12"/>
      <c r="FV93" s="12"/>
      <c r="FW93" s="12"/>
      <c r="FX93" s="12"/>
      <c r="FY93" s="12"/>
      <c r="FZ93" s="12"/>
      <c r="GA93" s="12"/>
      <c r="GB93" s="12"/>
      <c r="GC93" s="12"/>
      <c r="GD93" s="12"/>
      <c r="GE93" s="12"/>
      <c r="GF93" s="12"/>
      <c r="GG93" s="12"/>
      <c r="GH93" s="12"/>
      <c r="GI93" s="12"/>
      <c r="GJ93" s="12"/>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row>
    <row r="94" spans="1:223" ht="16.5" customHeight="1">
      <c r="A94" s="13">
        <v>18</v>
      </c>
      <c r="B94" s="246"/>
      <c r="C94" s="19" t="s">
        <v>12</v>
      </c>
      <c r="D94" s="30">
        <v>1</v>
      </c>
      <c r="E94" s="20">
        <f t="shared" si="0"/>
        <v>3.6630036630036629</v>
      </c>
      <c r="F94" s="21" t="str">
        <f t="shared" si="1"/>
        <v>|||||||</v>
      </c>
      <c r="G94" s="145" t="s">
        <v>101</v>
      </c>
      <c r="H94" s="104"/>
      <c r="I94" s="104"/>
      <c r="J94" s="240"/>
      <c r="K94" s="123">
        <v>9</v>
      </c>
      <c r="L94" s="104"/>
      <c r="M94" s="104"/>
      <c r="N94" s="104"/>
      <c r="O94" s="152">
        <v>9</v>
      </c>
      <c r="P94" s="104"/>
      <c r="Q94" s="104"/>
      <c r="R94" s="104"/>
      <c r="S94" s="152">
        <v>4</v>
      </c>
      <c r="T94" s="104"/>
      <c r="U94" s="104"/>
      <c r="V94" s="104"/>
      <c r="W94" s="152">
        <v>9</v>
      </c>
      <c r="X94" s="104"/>
      <c r="Y94" s="104"/>
      <c r="Z94" s="104"/>
      <c r="AA94" s="152">
        <v>4</v>
      </c>
      <c r="AB94" s="104"/>
      <c r="AC94" s="104"/>
      <c r="AD94" s="104"/>
      <c r="AE94" s="152">
        <v>1</v>
      </c>
      <c r="AF94" s="104"/>
      <c r="AG94" s="104"/>
      <c r="AH94" s="104"/>
      <c r="AI94" s="152">
        <v>1</v>
      </c>
      <c r="AJ94" s="104"/>
      <c r="AK94" s="104"/>
      <c r="AL94" s="104"/>
      <c r="AM94" s="152">
        <v>1</v>
      </c>
      <c r="AN94" s="104"/>
      <c r="AO94" s="104"/>
      <c r="AP94" s="104"/>
      <c r="AQ94" s="152">
        <v>9</v>
      </c>
      <c r="AR94" s="104"/>
      <c r="AS94" s="104"/>
      <c r="AT94" s="104"/>
      <c r="AU94" s="152">
        <v>9</v>
      </c>
      <c r="AV94" s="104"/>
      <c r="AW94" s="104"/>
      <c r="AX94" s="104"/>
      <c r="AY94" s="152">
        <v>4</v>
      </c>
      <c r="AZ94" s="104"/>
      <c r="BA94" s="104"/>
      <c r="BB94" s="104"/>
      <c r="BC94" s="152">
        <v>9</v>
      </c>
      <c r="BD94" s="104"/>
      <c r="BE94" s="104"/>
      <c r="BF94" s="104"/>
      <c r="BG94" s="152">
        <v>9</v>
      </c>
      <c r="BH94" s="104"/>
      <c r="BI94" s="104"/>
      <c r="BJ94" s="104"/>
      <c r="BK94" s="152">
        <v>9</v>
      </c>
      <c r="BL94" s="104"/>
      <c r="BM94" s="104"/>
      <c r="BN94" s="104"/>
      <c r="BO94" s="152">
        <v>9</v>
      </c>
      <c r="BP94" s="104"/>
      <c r="BQ94" s="104"/>
      <c r="BR94" s="104"/>
      <c r="BS94" s="152">
        <v>4</v>
      </c>
      <c r="BT94" s="104"/>
      <c r="BU94" s="104"/>
      <c r="BV94" s="104"/>
      <c r="BW94" s="152">
        <v>9</v>
      </c>
      <c r="BX94" s="104"/>
      <c r="BY94" s="104"/>
      <c r="BZ94" s="104"/>
      <c r="CA94" s="152">
        <v>9</v>
      </c>
      <c r="CB94" s="104"/>
      <c r="CC94" s="104"/>
      <c r="CD94" s="104"/>
      <c r="CE94" s="152">
        <v>1</v>
      </c>
      <c r="CF94" s="104"/>
      <c r="CG94" s="104"/>
      <c r="CH94" s="104"/>
      <c r="CI94" s="152">
        <v>1</v>
      </c>
      <c r="CJ94" s="104"/>
      <c r="CK94" s="104"/>
      <c r="CL94" s="104"/>
      <c r="CM94" s="152">
        <v>4</v>
      </c>
      <c r="CN94" s="104"/>
      <c r="CO94" s="104"/>
      <c r="CP94" s="104"/>
      <c r="CQ94" s="253">
        <f t="shared" si="2"/>
        <v>10.333934143457952</v>
      </c>
      <c r="CR94" s="104"/>
      <c r="CS94" s="104"/>
      <c r="CT94" s="105"/>
      <c r="CU94" s="18"/>
      <c r="CV94" s="18"/>
      <c r="CW94" s="18"/>
      <c r="CX94" s="18"/>
      <c r="CY94" s="18"/>
      <c r="CZ94" s="18"/>
      <c r="DA94" s="18"/>
      <c r="DB94" s="12"/>
      <c r="DC94" s="12"/>
      <c r="DD94" s="12"/>
      <c r="DE94" s="12"/>
      <c r="DF94" s="12"/>
      <c r="DG94" s="12"/>
      <c r="DH94" s="12"/>
      <c r="DI94" s="12"/>
      <c r="DJ94" s="12"/>
      <c r="DK94" s="12"/>
      <c r="DL94" s="12"/>
      <c r="DM94" s="12"/>
      <c r="DN94" s="12"/>
      <c r="DO94" s="12"/>
      <c r="DP94" s="12"/>
      <c r="DQ94" s="1"/>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2"/>
      <c r="FM94" s="12"/>
      <c r="FN94" s="12"/>
      <c r="FO94" s="12"/>
      <c r="FP94" s="12"/>
      <c r="FQ94" s="12"/>
      <c r="FR94" s="12"/>
      <c r="FS94" s="12"/>
      <c r="FT94" s="12"/>
      <c r="FU94" s="12"/>
      <c r="FV94" s="12"/>
      <c r="FW94" s="12"/>
      <c r="FX94" s="12"/>
      <c r="FY94" s="12"/>
      <c r="FZ94" s="12"/>
      <c r="GA94" s="12"/>
      <c r="GB94" s="12"/>
      <c r="GC94" s="12"/>
      <c r="GD94" s="12"/>
      <c r="GE94" s="12"/>
      <c r="GF94" s="12"/>
      <c r="GG94" s="12"/>
      <c r="GH94" s="12"/>
      <c r="GI94" s="12"/>
      <c r="GJ94" s="12"/>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row>
    <row r="95" spans="1:223" ht="16.5" customHeight="1">
      <c r="A95" s="13">
        <v>19</v>
      </c>
      <c r="B95" s="246"/>
      <c r="C95" s="19" t="s">
        <v>12</v>
      </c>
      <c r="D95" s="30">
        <v>1</v>
      </c>
      <c r="E95" s="20">
        <f t="shared" si="0"/>
        <v>3.6630036630036629</v>
      </c>
      <c r="F95" s="21" t="str">
        <f t="shared" si="1"/>
        <v>|||||||</v>
      </c>
      <c r="G95" s="145" t="s">
        <v>102</v>
      </c>
      <c r="H95" s="104"/>
      <c r="I95" s="104"/>
      <c r="J95" s="240"/>
      <c r="K95" s="123">
        <v>4</v>
      </c>
      <c r="L95" s="104"/>
      <c r="M95" s="104"/>
      <c r="N95" s="104"/>
      <c r="O95" s="152">
        <v>4</v>
      </c>
      <c r="P95" s="104"/>
      <c r="Q95" s="104"/>
      <c r="R95" s="104"/>
      <c r="S95" s="152">
        <v>1</v>
      </c>
      <c r="T95" s="104"/>
      <c r="U95" s="104"/>
      <c r="V95" s="104"/>
      <c r="W95" s="152">
        <v>9</v>
      </c>
      <c r="X95" s="104"/>
      <c r="Y95" s="104"/>
      <c r="Z95" s="104"/>
      <c r="AA95" s="152">
        <v>9</v>
      </c>
      <c r="AB95" s="104"/>
      <c r="AC95" s="104"/>
      <c r="AD95" s="104"/>
      <c r="AE95" s="152">
        <v>1</v>
      </c>
      <c r="AF95" s="104"/>
      <c r="AG95" s="104"/>
      <c r="AH95" s="104"/>
      <c r="AI95" s="152">
        <v>1</v>
      </c>
      <c r="AJ95" s="104"/>
      <c r="AK95" s="104"/>
      <c r="AL95" s="104"/>
      <c r="AM95" s="152">
        <v>1</v>
      </c>
      <c r="AN95" s="104"/>
      <c r="AO95" s="104"/>
      <c r="AP95" s="104"/>
      <c r="AQ95" s="152">
        <v>9</v>
      </c>
      <c r="AR95" s="104"/>
      <c r="AS95" s="104"/>
      <c r="AT95" s="104"/>
      <c r="AU95" s="152">
        <v>9</v>
      </c>
      <c r="AV95" s="104"/>
      <c r="AW95" s="104"/>
      <c r="AX95" s="104"/>
      <c r="AY95" s="152">
        <v>9</v>
      </c>
      <c r="AZ95" s="104"/>
      <c r="BA95" s="104"/>
      <c r="BB95" s="104"/>
      <c r="BC95" s="152">
        <v>9</v>
      </c>
      <c r="BD95" s="104"/>
      <c r="BE95" s="104"/>
      <c r="BF95" s="104"/>
      <c r="BG95" s="152">
        <v>9</v>
      </c>
      <c r="BH95" s="104"/>
      <c r="BI95" s="104"/>
      <c r="BJ95" s="104"/>
      <c r="BK95" s="152">
        <v>9</v>
      </c>
      <c r="BL95" s="104"/>
      <c r="BM95" s="104"/>
      <c r="BN95" s="104"/>
      <c r="BO95" s="152">
        <v>9</v>
      </c>
      <c r="BP95" s="104"/>
      <c r="BQ95" s="104"/>
      <c r="BR95" s="104"/>
      <c r="BS95" s="152">
        <v>4</v>
      </c>
      <c r="BT95" s="104"/>
      <c r="BU95" s="104"/>
      <c r="BV95" s="104"/>
      <c r="BW95" s="152">
        <v>4</v>
      </c>
      <c r="BX95" s="104"/>
      <c r="BY95" s="104"/>
      <c r="BZ95" s="104"/>
      <c r="CA95" s="152">
        <v>1</v>
      </c>
      <c r="CB95" s="104"/>
      <c r="CC95" s="104"/>
      <c r="CD95" s="104"/>
      <c r="CE95" s="152">
        <v>1</v>
      </c>
      <c r="CF95" s="104"/>
      <c r="CG95" s="104"/>
      <c r="CH95" s="104"/>
      <c r="CI95" s="152">
        <v>4</v>
      </c>
      <c r="CJ95" s="104"/>
      <c r="CK95" s="104"/>
      <c r="CL95" s="104"/>
      <c r="CM95" s="152">
        <v>9</v>
      </c>
      <c r="CN95" s="104"/>
      <c r="CO95" s="104"/>
      <c r="CP95" s="104"/>
      <c r="CQ95" s="253">
        <f t="shared" si="2"/>
        <v>9.6672287148477611</v>
      </c>
      <c r="CR95" s="104"/>
      <c r="CS95" s="104"/>
      <c r="CT95" s="105"/>
      <c r="CU95" s="18"/>
      <c r="CV95" s="18"/>
      <c r="CW95" s="18"/>
      <c r="CX95" s="18"/>
      <c r="CY95" s="18"/>
      <c r="CZ95" s="18"/>
      <c r="DA95" s="18"/>
      <c r="DB95" s="12"/>
      <c r="DC95" s="12"/>
      <c r="DD95" s="12"/>
      <c r="DE95" s="12"/>
      <c r="DF95" s="12"/>
      <c r="DG95" s="12"/>
      <c r="DH95" s="12"/>
      <c r="DI95" s="12"/>
      <c r="DJ95" s="12"/>
      <c r="DK95" s="12"/>
      <c r="DL95" s="12"/>
      <c r="DM95" s="12"/>
      <c r="DN95" s="12"/>
      <c r="DO95" s="12"/>
      <c r="DP95" s="12"/>
      <c r="DQ95" s="1"/>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c r="FE95" s="12"/>
      <c r="FF95" s="12"/>
      <c r="FG95" s="12"/>
      <c r="FH95" s="12"/>
      <c r="FI95" s="12"/>
      <c r="FJ95" s="12"/>
      <c r="FK95" s="12"/>
      <c r="FL95" s="12"/>
      <c r="FM95" s="12"/>
      <c r="FN95" s="12"/>
      <c r="FO95" s="12"/>
      <c r="FP95" s="12"/>
      <c r="FQ95" s="12"/>
      <c r="FR95" s="12"/>
      <c r="FS95" s="12"/>
      <c r="FT95" s="12"/>
      <c r="FU95" s="12"/>
      <c r="FV95" s="12"/>
      <c r="FW95" s="12"/>
      <c r="FX95" s="12"/>
      <c r="FY95" s="12"/>
      <c r="FZ95" s="12"/>
      <c r="GA95" s="12"/>
      <c r="GB95" s="12"/>
      <c r="GC95" s="12"/>
      <c r="GD95" s="12"/>
      <c r="GE95" s="12"/>
      <c r="GF95" s="12"/>
      <c r="GG95" s="12"/>
      <c r="GH95" s="12"/>
      <c r="GI95" s="12"/>
      <c r="GJ95" s="12"/>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row>
    <row r="96" spans="1:223" ht="16.5" customHeight="1">
      <c r="A96" s="13">
        <v>20</v>
      </c>
      <c r="B96" s="246"/>
      <c r="C96" s="19" t="s">
        <v>12</v>
      </c>
      <c r="D96" s="30">
        <v>1</v>
      </c>
      <c r="E96" s="20">
        <f t="shared" si="0"/>
        <v>3.6630036630036629</v>
      </c>
      <c r="F96" s="21" t="str">
        <f t="shared" si="1"/>
        <v>|||||||</v>
      </c>
      <c r="G96" s="125" t="s">
        <v>103</v>
      </c>
      <c r="H96" s="104"/>
      <c r="I96" s="104"/>
      <c r="J96" s="240"/>
      <c r="K96" s="123">
        <v>9</v>
      </c>
      <c r="L96" s="104"/>
      <c r="M96" s="104"/>
      <c r="N96" s="104"/>
      <c r="O96" s="152">
        <v>4</v>
      </c>
      <c r="P96" s="104"/>
      <c r="Q96" s="104"/>
      <c r="R96" s="104"/>
      <c r="S96" s="152">
        <v>1</v>
      </c>
      <c r="T96" s="104"/>
      <c r="U96" s="104"/>
      <c r="V96" s="104"/>
      <c r="W96" s="152">
        <v>1</v>
      </c>
      <c r="X96" s="104"/>
      <c r="Y96" s="104"/>
      <c r="Z96" s="104"/>
      <c r="AA96" s="152">
        <v>1</v>
      </c>
      <c r="AB96" s="104"/>
      <c r="AC96" s="104"/>
      <c r="AD96" s="104"/>
      <c r="AE96" s="152">
        <v>4</v>
      </c>
      <c r="AF96" s="104"/>
      <c r="AG96" s="104"/>
      <c r="AH96" s="104"/>
      <c r="AI96" s="152">
        <v>4</v>
      </c>
      <c r="AJ96" s="104"/>
      <c r="AK96" s="104"/>
      <c r="AL96" s="104"/>
      <c r="AM96" s="152">
        <v>4</v>
      </c>
      <c r="AN96" s="104"/>
      <c r="AO96" s="104"/>
      <c r="AP96" s="104"/>
      <c r="AQ96" s="152">
        <v>9</v>
      </c>
      <c r="AR96" s="104"/>
      <c r="AS96" s="104"/>
      <c r="AT96" s="104"/>
      <c r="AU96" s="152">
        <v>9</v>
      </c>
      <c r="AV96" s="104"/>
      <c r="AW96" s="104"/>
      <c r="AX96" s="104"/>
      <c r="AY96" s="152">
        <v>9</v>
      </c>
      <c r="AZ96" s="104"/>
      <c r="BA96" s="104"/>
      <c r="BB96" s="104"/>
      <c r="BC96" s="152">
        <v>9</v>
      </c>
      <c r="BD96" s="104"/>
      <c r="BE96" s="104"/>
      <c r="BF96" s="104"/>
      <c r="BG96" s="152">
        <v>1</v>
      </c>
      <c r="BH96" s="104"/>
      <c r="BI96" s="104"/>
      <c r="BJ96" s="104"/>
      <c r="BK96" s="152">
        <v>1</v>
      </c>
      <c r="BL96" s="104"/>
      <c r="BM96" s="104"/>
      <c r="BN96" s="104"/>
      <c r="BO96" s="152">
        <v>1</v>
      </c>
      <c r="BP96" s="104"/>
      <c r="BQ96" s="104"/>
      <c r="BR96" s="104"/>
      <c r="BS96" s="152">
        <v>1</v>
      </c>
      <c r="BT96" s="104"/>
      <c r="BU96" s="104"/>
      <c r="BV96" s="104"/>
      <c r="BW96" s="152">
        <v>1</v>
      </c>
      <c r="BX96" s="104"/>
      <c r="BY96" s="104"/>
      <c r="BZ96" s="104"/>
      <c r="CA96" s="152">
        <v>1</v>
      </c>
      <c r="CB96" s="104"/>
      <c r="CC96" s="104"/>
      <c r="CD96" s="104"/>
      <c r="CE96" s="152">
        <v>9</v>
      </c>
      <c r="CF96" s="104"/>
      <c r="CG96" s="104"/>
      <c r="CH96" s="104"/>
      <c r="CI96" s="152">
        <v>9</v>
      </c>
      <c r="CJ96" s="104"/>
      <c r="CK96" s="104"/>
      <c r="CL96" s="104"/>
      <c r="CM96" s="152">
        <v>9</v>
      </c>
      <c r="CN96" s="104"/>
      <c r="CO96" s="104"/>
      <c r="CP96" s="104"/>
      <c r="CQ96" s="253">
        <f t="shared" si="2"/>
        <v>8.0838033218985608</v>
      </c>
      <c r="CR96" s="104"/>
      <c r="CS96" s="104"/>
      <c r="CT96" s="105"/>
      <c r="CU96" s="18"/>
      <c r="CV96" s="18"/>
      <c r="CW96" s="18"/>
      <c r="CX96" s="18"/>
      <c r="CY96" s="18"/>
      <c r="CZ96" s="18"/>
      <c r="DA96" s="18"/>
      <c r="DB96" s="12"/>
      <c r="DC96" s="12"/>
      <c r="DD96" s="12"/>
      <c r="DE96" s="12"/>
      <c r="DF96" s="12"/>
      <c r="DG96" s="12"/>
      <c r="DH96" s="12"/>
      <c r="DI96" s="12"/>
      <c r="DJ96" s="12"/>
      <c r="DK96" s="12"/>
      <c r="DL96" s="12"/>
      <c r="DM96" s="12"/>
      <c r="DN96" s="12"/>
      <c r="DO96" s="12"/>
      <c r="DP96" s="12"/>
      <c r="DQ96" s="1"/>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2"/>
      <c r="FX96" s="12"/>
      <c r="FY96" s="12"/>
      <c r="FZ96" s="12"/>
      <c r="GA96" s="12"/>
      <c r="GB96" s="12"/>
      <c r="GC96" s="12"/>
      <c r="GD96" s="12"/>
      <c r="GE96" s="12"/>
      <c r="GF96" s="12"/>
      <c r="GG96" s="12"/>
      <c r="GH96" s="12"/>
      <c r="GI96" s="12"/>
      <c r="GJ96" s="12"/>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row>
    <row r="97" spans="1:223" ht="16.5" customHeight="1">
      <c r="A97" s="13">
        <v>21</v>
      </c>
      <c r="B97" s="247"/>
      <c r="C97" s="22" t="s">
        <v>21</v>
      </c>
      <c r="D97" s="23">
        <v>1</v>
      </c>
      <c r="E97" s="24">
        <f t="shared" si="0"/>
        <v>3.6630036630036629</v>
      </c>
      <c r="F97" s="25" t="str">
        <f t="shared" si="1"/>
        <v>|||||||</v>
      </c>
      <c r="G97" s="241" t="s">
        <v>104</v>
      </c>
      <c r="H97" s="195"/>
      <c r="I97" s="195"/>
      <c r="J97" s="242"/>
      <c r="K97" s="243">
        <v>9</v>
      </c>
      <c r="L97" s="195"/>
      <c r="M97" s="195"/>
      <c r="N97" s="195"/>
      <c r="O97" s="244">
        <v>1</v>
      </c>
      <c r="P97" s="195"/>
      <c r="Q97" s="195"/>
      <c r="R97" s="195"/>
      <c r="S97" s="244">
        <v>1</v>
      </c>
      <c r="T97" s="195"/>
      <c r="U97" s="195"/>
      <c r="V97" s="195"/>
      <c r="W97" s="244">
        <v>4</v>
      </c>
      <c r="X97" s="195"/>
      <c r="Y97" s="195"/>
      <c r="Z97" s="195"/>
      <c r="AA97" s="244">
        <v>9</v>
      </c>
      <c r="AB97" s="195"/>
      <c r="AC97" s="195"/>
      <c r="AD97" s="195"/>
      <c r="AE97" s="244">
        <v>9</v>
      </c>
      <c r="AF97" s="195"/>
      <c r="AG97" s="195"/>
      <c r="AH97" s="195"/>
      <c r="AI97" s="244">
        <v>4</v>
      </c>
      <c r="AJ97" s="195"/>
      <c r="AK97" s="195"/>
      <c r="AL97" s="195"/>
      <c r="AM97" s="244">
        <v>9</v>
      </c>
      <c r="AN97" s="195"/>
      <c r="AO97" s="195"/>
      <c r="AP97" s="195"/>
      <c r="AQ97" s="244">
        <v>9</v>
      </c>
      <c r="AR97" s="195"/>
      <c r="AS97" s="195"/>
      <c r="AT97" s="195"/>
      <c r="AU97" s="244">
        <v>1</v>
      </c>
      <c r="AV97" s="195"/>
      <c r="AW97" s="195"/>
      <c r="AX97" s="195"/>
      <c r="AY97" s="244">
        <v>1</v>
      </c>
      <c r="AZ97" s="195"/>
      <c r="BA97" s="195"/>
      <c r="BB97" s="195"/>
      <c r="BC97" s="244">
        <v>4</v>
      </c>
      <c r="BD97" s="195"/>
      <c r="BE97" s="195"/>
      <c r="BF97" s="195"/>
      <c r="BG97" s="244">
        <v>1</v>
      </c>
      <c r="BH97" s="195"/>
      <c r="BI97" s="195"/>
      <c r="BJ97" s="195"/>
      <c r="BK97" s="244">
        <v>1</v>
      </c>
      <c r="BL97" s="195"/>
      <c r="BM97" s="195"/>
      <c r="BN97" s="195"/>
      <c r="BO97" s="244">
        <v>9</v>
      </c>
      <c r="BP97" s="195"/>
      <c r="BQ97" s="195"/>
      <c r="BR97" s="195"/>
      <c r="BS97" s="244">
        <v>9</v>
      </c>
      <c r="BT97" s="195"/>
      <c r="BU97" s="195"/>
      <c r="BV97" s="195"/>
      <c r="BW97" s="244">
        <v>9</v>
      </c>
      <c r="BX97" s="195"/>
      <c r="BY97" s="195"/>
      <c r="BZ97" s="195"/>
      <c r="CA97" s="244">
        <v>1</v>
      </c>
      <c r="CB97" s="195"/>
      <c r="CC97" s="195"/>
      <c r="CD97" s="195"/>
      <c r="CE97" s="244">
        <v>1</v>
      </c>
      <c r="CF97" s="195"/>
      <c r="CG97" s="195"/>
      <c r="CH97" s="195"/>
      <c r="CI97" s="244">
        <v>9</v>
      </c>
      <c r="CJ97" s="195"/>
      <c r="CK97" s="195"/>
      <c r="CL97" s="195"/>
      <c r="CM97" s="244">
        <v>9</v>
      </c>
      <c r="CN97" s="195"/>
      <c r="CO97" s="195"/>
      <c r="CP97" s="195"/>
      <c r="CQ97" s="255">
        <f t="shared" si="2"/>
        <v>9.1671996433901182</v>
      </c>
      <c r="CR97" s="195"/>
      <c r="CS97" s="195"/>
      <c r="CT97" s="196"/>
      <c r="CU97" s="18"/>
      <c r="CV97" s="18"/>
      <c r="CW97" s="18"/>
      <c r="CX97" s="18"/>
      <c r="CY97" s="18"/>
      <c r="CZ97" s="18"/>
      <c r="DA97" s="18"/>
      <c r="DB97" s="12"/>
      <c r="DC97" s="12"/>
      <c r="DD97" s="12"/>
      <c r="DE97" s="12"/>
      <c r="DF97" s="12"/>
      <c r="DG97" s="12"/>
      <c r="DH97" s="12"/>
      <c r="DI97" s="12"/>
      <c r="DJ97" s="12"/>
      <c r="DK97" s="12"/>
      <c r="DL97" s="12"/>
      <c r="DM97" s="12"/>
      <c r="DN97" s="12"/>
      <c r="DO97" s="12"/>
      <c r="DP97" s="12"/>
      <c r="DQ97" s="1"/>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row>
    <row r="98" spans="1:223" ht="15" customHeight="1">
      <c r="A98" s="1"/>
      <c r="B98" s="35"/>
      <c r="C98" s="36"/>
      <c r="D98" s="37">
        <f t="shared" ref="D98:E98" si="3">SUM(D77:D97)</f>
        <v>27.3</v>
      </c>
      <c r="E98" s="238">
        <f t="shared" si="3"/>
        <v>100.00000000000001</v>
      </c>
      <c r="F98" s="124"/>
      <c r="G98" s="239" t="s">
        <v>105</v>
      </c>
      <c r="H98" s="104"/>
      <c r="I98" s="105"/>
      <c r="J98" s="38" t="s">
        <v>54</v>
      </c>
      <c r="K98" s="237">
        <v>1</v>
      </c>
      <c r="L98" s="104"/>
      <c r="M98" s="104"/>
      <c r="N98" s="105"/>
      <c r="O98" s="237">
        <v>2</v>
      </c>
      <c r="P98" s="104"/>
      <c r="Q98" s="104"/>
      <c r="R98" s="105"/>
      <c r="S98" s="237">
        <v>3</v>
      </c>
      <c r="T98" s="104"/>
      <c r="U98" s="104"/>
      <c r="V98" s="105"/>
      <c r="W98" s="237">
        <v>4</v>
      </c>
      <c r="X98" s="104"/>
      <c r="Y98" s="104"/>
      <c r="Z98" s="105"/>
      <c r="AA98" s="237">
        <v>5</v>
      </c>
      <c r="AB98" s="104"/>
      <c r="AC98" s="104"/>
      <c r="AD98" s="105"/>
      <c r="AE98" s="237">
        <v>6</v>
      </c>
      <c r="AF98" s="104"/>
      <c r="AG98" s="104"/>
      <c r="AH98" s="105"/>
      <c r="AI98" s="237">
        <v>7</v>
      </c>
      <c r="AJ98" s="104"/>
      <c r="AK98" s="104"/>
      <c r="AL98" s="105"/>
      <c r="AM98" s="237">
        <v>8</v>
      </c>
      <c r="AN98" s="104"/>
      <c r="AO98" s="104"/>
      <c r="AP98" s="105"/>
      <c r="AQ98" s="237">
        <v>9</v>
      </c>
      <c r="AR98" s="104"/>
      <c r="AS98" s="104"/>
      <c r="AT98" s="105"/>
      <c r="AU98" s="237">
        <v>10</v>
      </c>
      <c r="AV98" s="104"/>
      <c r="AW98" s="104"/>
      <c r="AX98" s="105"/>
      <c r="AY98" s="237">
        <v>11</v>
      </c>
      <c r="AZ98" s="104"/>
      <c r="BA98" s="104"/>
      <c r="BB98" s="105"/>
      <c r="BC98" s="237">
        <v>12</v>
      </c>
      <c r="BD98" s="104"/>
      <c r="BE98" s="104"/>
      <c r="BF98" s="105"/>
      <c r="BG98" s="237">
        <v>13</v>
      </c>
      <c r="BH98" s="104"/>
      <c r="BI98" s="104"/>
      <c r="BJ98" s="105"/>
      <c r="BK98" s="237">
        <v>14</v>
      </c>
      <c r="BL98" s="104"/>
      <c r="BM98" s="104"/>
      <c r="BN98" s="105"/>
      <c r="BO98" s="237">
        <v>15</v>
      </c>
      <c r="BP98" s="104"/>
      <c r="BQ98" s="104"/>
      <c r="BR98" s="105"/>
      <c r="BS98" s="237">
        <v>16</v>
      </c>
      <c r="BT98" s="104"/>
      <c r="BU98" s="104"/>
      <c r="BV98" s="105"/>
      <c r="BW98" s="237">
        <v>17</v>
      </c>
      <c r="BX98" s="104"/>
      <c r="BY98" s="104"/>
      <c r="BZ98" s="105"/>
      <c r="CA98" s="237">
        <v>18</v>
      </c>
      <c r="CB98" s="104"/>
      <c r="CC98" s="104"/>
      <c r="CD98" s="105"/>
      <c r="CE98" s="237">
        <v>19</v>
      </c>
      <c r="CF98" s="104"/>
      <c r="CG98" s="104"/>
      <c r="CH98" s="105"/>
      <c r="CI98" s="237">
        <v>20</v>
      </c>
      <c r="CJ98" s="104"/>
      <c r="CK98" s="104"/>
      <c r="CL98" s="105"/>
      <c r="CM98" s="237">
        <v>21</v>
      </c>
      <c r="CN98" s="104"/>
      <c r="CO98" s="104"/>
      <c r="CP98" s="105"/>
      <c r="CQ98" s="178"/>
      <c r="CR98" s="171"/>
      <c r="CS98" s="171"/>
      <c r="CT98" s="171"/>
      <c r="CU98" s="171"/>
      <c r="CV98" s="171"/>
      <c r="CW98" s="171"/>
      <c r="CX98" s="171"/>
      <c r="CY98" s="171"/>
      <c r="CZ98" s="171"/>
      <c r="DA98" s="17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row>
    <row r="99" spans="1:223" ht="15" customHeight="1">
      <c r="A99" s="1"/>
      <c r="B99" s="1"/>
      <c r="C99" s="9"/>
      <c r="D99" s="9"/>
      <c r="E99" s="9"/>
      <c r="F99" s="9"/>
      <c r="G99" s="128" t="s">
        <v>106</v>
      </c>
      <c r="H99" s="104"/>
      <c r="I99" s="104"/>
      <c r="J99" s="105"/>
      <c r="K99" s="103" t="s">
        <v>107</v>
      </c>
      <c r="L99" s="104"/>
      <c r="M99" s="104"/>
      <c r="N99" s="105"/>
      <c r="O99" s="103" t="s">
        <v>108</v>
      </c>
      <c r="P99" s="104"/>
      <c r="Q99" s="104"/>
      <c r="R99" s="105"/>
      <c r="S99" s="103" t="s">
        <v>109</v>
      </c>
      <c r="T99" s="104"/>
      <c r="U99" s="104"/>
      <c r="V99" s="105"/>
      <c r="W99" s="103" t="s">
        <v>110</v>
      </c>
      <c r="X99" s="104"/>
      <c r="Y99" s="104"/>
      <c r="Z99" s="105"/>
      <c r="AA99" s="103" t="s">
        <v>111</v>
      </c>
      <c r="AB99" s="104"/>
      <c r="AC99" s="104"/>
      <c r="AD99" s="105"/>
      <c r="AE99" s="103" t="s">
        <v>112</v>
      </c>
      <c r="AF99" s="104"/>
      <c r="AG99" s="104"/>
      <c r="AH99" s="105"/>
      <c r="AI99" s="103" t="s">
        <v>113</v>
      </c>
      <c r="AJ99" s="104"/>
      <c r="AK99" s="104"/>
      <c r="AL99" s="105"/>
      <c r="AM99" s="103" t="s">
        <v>114</v>
      </c>
      <c r="AN99" s="104"/>
      <c r="AO99" s="104"/>
      <c r="AP99" s="105"/>
      <c r="AQ99" s="103" t="s">
        <v>115</v>
      </c>
      <c r="AR99" s="104"/>
      <c r="AS99" s="104"/>
      <c r="AT99" s="105"/>
      <c r="AU99" s="103" t="s">
        <v>116</v>
      </c>
      <c r="AV99" s="104"/>
      <c r="AW99" s="104"/>
      <c r="AX99" s="105"/>
      <c r="AY99" s="103" t="s">
        <v>117</v>
      </c>
      <c r="AZ99" s="104"/>
      <c r="BA99" s="104"/>
      <c r="BB99" s="105"/>
      <c r="BC99" s="103" t="s">
        <v>118</v>
      </c>
      <c r="BD99" s="104"/>
      <c r="BE99" s="104"/>
      <c r="BF99" s="105"/>
      <c r="BG99" s="103" t="s">
        <v>115</v>
      </c>
      <c r="BH99" s="104"/>
      <c r="BI99" s="104"/>
      <c r="BJ99" s="105"/>
      <c r="BK99" s="103" t="s">
        <v>115</v>
      </c>
      <c r="BL99" s="104"/>
      <c r="BM99" s="104"/>
      <c r="BN99" s="105"/>
      <c r="BO99" s="103" t="s">
        <v>115</v>
      </c>
      <c r="BP99" s="104"/>
      <c r="BQ99" s="104"/>
      <c r="BR99" s="105"/>
      <c r="BS99" s="103" t="s">
        <v>119</v>
      </c>
      <c r="BT99" s="104"/>
      <c r="BU99" s="104"/>
      <c r="BV99" s="105"/>
      <c r="BW99" s="103" t="s">
        <v>119</v>
      </c>
      <c r="BX99" s="104"/>
      <c r="BY99" s="104"/>
      <c r="BZ99" s="105"/>
      <c r="CA99" s="103" t="s">
        <v>120</v>
      </c>
      <c r="CB99" s="104"/>
      <c r="CC99" s="104"/>
      <c r="CD99" s="105"/>
      <c r="CE99" s="103" t="s">
        <v>121</v>
      </c>
      <c r="CF99" s="104"/>
      <c r="CG99" s="104"/>
      <c r="CH99" s="105"/>
      <c r="CI99" s="103" t="s">
        <v>122</v>
      </c>
      <c r="CJ99" s="104"/>
      <c r="CK99" s="104"/>
      <c r="CL99" s="105"/>
      <c r="CM99" s="258" t="s">
        <v>123</v>
      </c>
      <c r="CN99" s="159"/>
      <c r="CO99" s="159"/>
      <c r="CP99" s="160"/>
      <c r="CQ99" s="179"/>
      <c r="CR99" s="180"/>
      <c r="CS99" s="180"/>
      <c r="CT99" s="180"/>
      <c r="CU99" s="180"/>
      <c r="CV99" s="180"/>
      <c r="CW99" s="180"/>
      <c r="CX99" s="180"/>
      <c r="CY99" s="180"/>
      <c r="CZ99" s="180"/>
      <c r="DA99" s="181"/>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row>
    <row r="100" spans="1:223" ht="16.5" customHeight="1">
      <c r="A100" s="1"/>
      <c r="B100" s="1"/>
      <c r="C100" s="1"/>
      <c r="D100" s="1"/>
      <c r="E100" s="1"/>
      <c r="F100" s="1"/>
      <c r="G100" s="129" t="s">
        <v>124</v>
      </c>
      <c r="H100" s="104"/>
      <c r="I100" s="104"/>
      <c r="J100" s="105"/>
      <c r="K100" s="103" t="s">
        <v>125</v>
      </c>
      <c r="L100" s="104"/>
      <c r="M100" s="104"/>
      <c r="N100" s="105"/>
      <c r="O100" s="103" t="s">
        <v>126</v>
      </c>
      <c r="P100" s="104"/>
      <c r="Q100" s="104"/>
      <c r="R100" s="105"/>
      <c r="S100" s="103" t="s">
        <v>127</v>
      </c>
      <c r="T100" s="104"/>
      <c r="U100" s="104"/>
      <c r="V100" s="105"/>
      <c r="W100" s="103" t="s">
        <v>128</v>
      </c>
      <c r="X100" s="104"/>
      <c r="Y100" s="104"/>
      <c r="Z100" s="105"/>
      <c r="AA100" s="103" t="s">
        <v>129</v>
      </c>
      <c r="AB100" s="104"/>
      <c r="AC100" s="104"/>
      <c r="AD100" s="105"/>
      <c r="AE100" s="103" t="s">
        <v>130</v>
      </c>
      <c r="AF100" s="104"/>
      <c r="AG100" s="104"/>
      <c r="AH100" s="105"/>
      <c r="AI100" s="103" t="s">
        <v>131</v>
      </c>
      <c r="AJ100" s="104"/>
      <c r="AK100" s="104"/>
      <c r="AL100" s="105"/>
      <c r="AM100" s="103" t="s">
        <v>132</v>
      </c>
      <c r="AN100" s="104"/>
      <c r="AO100" s="104"/>
      <c r="AP100" s="105"/>
      <c r="AQ100" s="103" t="s">
        <v>115</v>
      </c>
      <c r="AR100" s="104"/>
      <c r="AS100" s="104"/>
      <c r="AT100" s="105"/>
      <c r="AU100" s="103" t="s">
        <v>133</v>
      </c>
      <c r="AV100" s="104"/>
      <c r="AW100" s="104"/>
      <c r="AX100" s="105"/>
      <c r="AY100" s="103" t="s">
        <v>134</v>
      </c>
      <c r="AZ100" s="104"/>
      <c r="BA100" s="104"/>
      <c r="BB100" s="105"/>
      <c r="BC100" s="103" t="s">
        <v>135</v>
      </c>
      <c r="BD100" s="104"/>
      <c r="BE100" s="104"/>
      <c r="BF100" s="105"/>
      <c r="BG100" s="183" t="s">
        <v>136</v>
      </c>
      <c r="BH100" s="104"/>
      <c r="BI100" s="104"/>
      <c r="BJ100" s="105"/>
      <c r="BK100" s="183" t="s">
        <v>137</v>
      </c>
      <c r="BL100" s="104"/>
      <c r="BM100" s="104"/>
      <c r="BN100" s="105"/>
      <c r="BO100" s="183" t="s">
        <v>138</v>
      </c>
      <c r="BP100" s="104"/>
      <c r="BQ100" s="104"/>
      <c r="BR100" s="105"/>
      <c r="BS100" s="183" t="s">
        <v>139</v>
      </c>
      <c r="BT100" s="104"/>
      <c r="BU100" s="104"/>
      <c r="BV100" s="105"/>
      <c r="BW100" s="183" t="s">
        <v>127</v>
      </c>
      <c r="BX100" s="104"/>
      <c r="BY100" s="104"/>
      <c r="BZ100" s="105"/>
      <c r="CA100" s="103" t="s">
        <v>140</v>
      </c>
      <c r="CB100" s="104"/>
      <c r="CC100" s="104"/>
      <c r="CD100" s="105"/>
      <c r="CE100" s="103" t="s">
        <v>141</v>
      </c>
      <c r="CF100" s="104"/>
      <c r="CG100" s="104"/>
      <c r="CH100" s="105"/>
      <c r="CI100" s="103" t="s">
        <v>141</v>
      </c>
      <c r="CJ100" s="104"/>
      <c r="CK100" s="104"/>
      <c r="CL100" s="105"/>
      <c r="CM100" s="183" t="s">
        <v>163</v>
      </c>
      <c r="CN100" s="104"/>
      <c r="CO100" s="104"/>
      <c r="CP100" s="105"/>
      <c r="CQ100" s="179"/>
      <c r="CR100" s="180"/>
      <c r="CS100" s="180"/>
      <c r="CT100" s="180"/>
      <c r="CU100" s="180"/>
      <c r="CV100" s="180"/>
      <c r="CW100" s="180"/>
      <c r="CX100" s="180"/>
      <c r="CY100" s="180"/>
      <c r="CZ100" s="180"/>
      <c r="DA100" s="181"/>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row>
    <row r="101" spans="1:223" ht="15" customHeight="1">
      <c r="A101" s="1"/>
      <c r="B101" s="1"/>
      <c r="C101" s="1"/>
      <c r="D101" s="1"/>
      <c r="E101" s="1"/>
      <c r="F101" s="1"/>
      <c r="G101" s="129" t="s">
        <v>142</v>
      </c>
      <c r="H101" s="104"/>
      <c r="I101" s="105"/>
      <c r="J101" s="39">
        <f t="shared" ref="J101:J102" si="4">SUM(K101:CM101)</f>
        <v>9631.5018315018351</v>
      </c>
      <c r="K101" s="106">
        <f>SUM(($E$77*K77),($E$78*K78),($E$79*K79),($E$80*K80),($E$81*K81),($E$82*K82),($E$83*K83),($E$84*K84),($E$85*K85),($E$86*K86),($E$87*K87),($E$88*K88),($E$89*K89),($E$90*K90),($E$91*K91),($E$92*K92),($E$93*K93),($E$94*K94),($E$95*K95),($E$96*K96),($E$97*K97))</f>
        <v>532.23443223443235</v>
      </c>
      <c r="L101" s="104"/>
      <c r="M101" s="104"/>
      <c r="N101" s="105"/>
      <c r="O101" s="106">
        <f>SUM(($E$77*O77),($E$78*O78),($E$79*O79),($E$80*O80),($E$81*O81),($E$82*O82),($E$83*O83),($E$84*O84),($E$85*O85),($E$86*O86),($E$87*O87),($E$88*O88),($E$89*O89),($E$90*O90),($E$91*O91),($E$92*O92),($E$93*O93),($E$94*O94),($E$95*O95),($E$96*O96),($E$97*O97))</f>
        <v>555.67765567765582</v>
      </c>
      <c r="P101" s="104"/>
      <c r="Q101" s="104"/>
      <c r="R101" s="105"/>
      <c r="S101" s="106">
        <f>SUM(($E$77*S77),($E$78*S78),($E$79*S79),($E$80*S80),($E$81*S81),($E$82*S82),($E$83*S83),($E$84*S84),($E$85*S85),($E$86*S86),($E$87*S87),($E$88*S88),($E$89*S89),($E$90*S90),($E$91*S91),($E$92*S92),($E$93*S93),($E$94*S94),($E$95*S95),($E$96*S96),($E$97*S97))</f>
        <v>493.40659340659357</v>
      </c>
      <c r="T101" s="104"/>
      <c r="U101" s="104"/>
      <c r="V101" s="105"/>
      <c r="W101" s="106">
        <f>SUM(($E$77*W77),($E$78*W78),($E$79*W79),($E$80*W80),($E$81*W81),($E$82*W82),($E$83*W83),($E$84*W84),($E$85*W85),($E$86*W86),($E$87*W87),($E$88*W88),($E$89*W89),($E$90*W90),($E$91*W91),($E$92*W92),($E$93*W93),($E$94*W94),($E$95*W95),($E$96*W96),($E$97*W97))</f>
        <v>720.51282051282055</v>
      </c>
      <c r="X101" s="104"/>
      <c r="Y101" s="104"/>
      <c r="Z101" s="105"/>
      <c r="AA101" s="106">
        <f>SUM(($E$77*AA77),($E$78*AA78),($E$79*AA79),($E$80*AA80),($E$81*AA81),($E$82*AA82),($E$83*AA83),($E$84*AA84),($E$85*AA85),($E$86*AA86),($E$87*AA87),($E$88*AA88),($E$89*AA89),($E$90*AA90),($E$91*AA91),($E$92*AA92),($E$93*AA93),($E$94*AA94),($E$95*AA95),($E$96*AA96),($E$97*AA97))</f>
        <v>436.99633699633705</v>
      </c>
      <c r="AB101" s="104"/>
      <c r="AC101" s="104"/>
      <c r="AD101" s="105"/>
      <c r="AE101" s="106">
        <f>SUM(($E$77*AE77),($E$78*AE78),($E$79*AE79),($E$80*AE80),($E$81*AE81),($E$82*AE82),($E$83*AE83),($E$84*AE84),($E$85*AE85),($E$86*AE86),($E$87*AE87),($E$88*AE88),($E$89*AE89),($E$90*AE90),($E$91*AE91),($E$92*AE92),($E$93*AE93),($E$94*AE94),($E$95*AE95),($E$96*AE96),($E$97*AE97))</f>
        <v>410.98901098901104</v>
      </c>
      <c r="AF101" s="104"/>
      <c r="AG101" s="104"/>
      <c r="AH101" s="105"/>
      <c r="AI101" s="106">
        <f>SUM(($E$77*AI77),($E$78*AI78),($E$79*AI79),($E$80*AI80),($E$81*AI81),($E$82*AI82),($E$83*AI83),($E$84*AI84),($E$85*AI85),($E$86*AI86),($E$87*AI87),($E$88*AI88),($E$89*AI89),($E$90*AI90),($E$91*AI91),($E$92*AI92),($E$93*AI93),($E$94*AI94),($E$95*AI95),($E$96*AI96),($E$97*AI97))</f>
        <v>392.6739926739927</v>
      </c>
      <c r="AJ101" s="104"/>
      <c r="AK101" s="104"/>
      <c r="AL101" s="105"/>
      <c r="AM101" s="106">
        <f>SUM(($E$77*AM77),($E$78*AM78),($E$79*AM79),($E$80*AM80),($E$81*AM81),($E$82*AM82),($E$83*AM83),($E$84*AM84),($E$85*AM85),($E$86*AM86),($E$87*AM87),($E$88*AM88),($E$89*AM89),($E$90*AM90),($E$91*AM91),($E$92*AM92),($E$93*AM93),($E$94*AM94),($E$95*AM95),($E$96*AM96),($E$97*AM97))</f>
        <v>198.90109890109883</v>
      </c>
      <c r="AN101" s="104"/>
      <c r="AO101" s="104"/>
      <c r="AP101" s="105"/>
      <c r="AQ101" s="106">
        <f>SUM(($E$77*AQ77),($E$78*AQ78),($E$79*AQ79),($E$80*AQ80),($E$81*AQ81),($E$82*AQ82),($E$83*AQ83),($E$84*AQ84),($E$85*AQ85),($E$86*AQ86),($E$87*AQ87),($E$88*AQ88),($E$89*AQ89),($E$90*AQ90),($E$91*AQ91),($E$92*AQ92),($E$93*AQ93),($E$94*AQ94),($E$95*AQ95),($E$96*AQ96),($E$97*AQ97))</f>
        <v>652.74725274725301</v>
      </c>
      <c r="AR101" s="104"/>
      <c r="AS101" s="104"/>
      <c r="AT101" s="105"/>
      <c r="AU101" s="106">
        <f>SUM(($E$77*AU77),($E$78*AU78),($E$79*AU79),($E$80*AU80),($E$81*AU81),($E$82*AU82),($E$83*AU83),($E$84*AU84),($E$85*AU85),($E$86*AU86),($E$87*AU87),($E$88*AU88),($E$89*AU89),($E$90*AU90),($E$91*AU91),($E$92*AU92),($E$93*AU93),($E$94*AU94),($E$95*AU95),($E$96*AU96),($E$97*AU97))</f>
        <v>669.23076923076951</v>
      </c>
      <c r="AV101" s="104"/>
      <c r="AW101" s="104"/>
      <c r="AX101" s="105"/>
      <c r="AY101" s="106">
        <f>SUM(($E$77*AY77),($E$78*AY78),($E$79*AY79),($E$80*AY80),($E$81*AY81),($E$82*AY82),($E$83*AY83),($E$84*AY84),($E$85*AY85),($E$86*AY86),($E$87*AY87),($E$88*AY88),($E$89*AY89),($E$90*AY90),($E$91*AY91),($E$92*AY92),($E$93*AY93),($E$94*AY94),($E$95*AY95),($E$96*AY96),($E$97*AY97))</f>
        <v>705.86080586080573</v>
      </c>
      <c r="AZ101" s="104"/>
      <c r="BA101" s="104"/>
      <c r="BB101" s="105"/>
      <c r="BC101" s="106">
        <f>SUM(($E$77*BC77),($E$78*BC78),($E$79*BC79),($E$80*BC80),($E$81*BC81),($E$82*BC82),($E$83*BC83),($E$84*BC84),($E$85*BC85),($E$86*BC86),($E$87*BC87),($E$88*BC88),($E$89*BC89),($E$90*BC90),($E$91*BC91),($E$92*BC92),($E$93*BC93),($E$94*BC94),($E$95*BC95),($E$96*BC96),($E$97*BC97))</f>
        <v>634.798534798535</v>
      </c>
      <c r="BD101" s="104"/>
      <c r="BE101" s="104"/>
      <c r="BF101" s="105"/>
      <c r="BG101" s="106">
        <f>SUM(($E$77*BG77),($E$78*BG78),($E$79*BG79),($E$80*BG80),($E$81*BG81),($E$82*BG82),($E$83*BG83),($E$84*BG84),($E$85*BG85),($E$86*BG86),($E$87*BG87),($E$88*BG88),($E$89*BG89),($E$90*BG90),($E$91*BG91),($E$92*BG92),($E$93*BG93),($E$94*BG94),($E$95*BG95),($E$96*BG96),($E$97*BG97))</f>
        <v>286.8131868131868</v>
      </c>
      <c r="BH101" s="104"/>
      <c r="BI101" s="104"/>
      <c r="BJ101" s="105"/>
      <c r="BK101" s="106">
        <f>SUM(($E$77*BK77),($E$78*BK78),($E$79*BK79),($E$80*BK80),($E$81*BK81),($E$82*BK82),($E$83*BK83),($E$84*BK84),($E$85*BK85),($E$86*BK86),($E$87*BK87),($E$88*BK88),($E$89*BK89),($E$90*BK90),($E$91*BK91),($E$92*BK92),($E$93*BK93),($E$94*BK94),($E$95*BK95),($E$96*BK96),($E$97*BK97))</f>
        <v>434.79853479853489</v>
      </c>
      <c r="BL101" s="104"/>
      <c r="BM101" s="104"/>
      <c r="BN101" s="105"/>
      <c r="BO101" s="106">
        <f>SUM(($E$77*BO77),($E$78*BO78),($E$79*BO79),($E$80*BO80),($E$81*BO81),($E$82*BO82),($E$83*BO83),($E$84*BO84),($E$85*BO85),($E$86*BO86),($E$87*BO87),($E$88*BO88),($E$89*BO89),($E$90*BO90),($E$91*BO91),($E$92*BO92),($E$93*BO93),($E$94*BO94),($E$95*BO95),($E$96*BO96),($E$97*BO97))</f>
        <v>433.33333333333337</v>
      </c>
      <c r="BP101" s="104"/>
      <c r="BQ101" s="104"/>
      <c r="BR101" s="105"/>
      <c r="BS101" s="106">
        <f>SUM(($E$77*BS77),($E$78*BS78),($E$79*BS79),($E$80*BS80),($E$81*BS81),($E$82*BS82),($E$83*BS83),($E$84*BS84),($E$85*BS85),($E$86*BS86),($E$87*BS87),($E$88*BS88),($E$89*BS89),($E$90*BS90),($E$91*BS91),($E$92*BS92),($E$93*BS93),($E$94*BS94),($E$95*BS95),($E$96*BS96),($E$97*BS97))</f>
        <v>301.4652014652014</v>
      </c>
      <c r="BT101" s="104"/>
      <c r="BU101" s="104"/>
      <c r="BV101" s="105"/>
      <c r="BW101" s="106">
        <f>SUM(($E$77*BW77),($E$78*BW78),($E$79*BW79),($E$80*BW80),($E$81*BW81),($E$82*BW82),($E$83*BW83),($E$84*BW84),($E$85*BW85),($E$86*BW86),($E$87*BW87),($E$88*BW88),($E$89*BW89),($E$90*BW90),($E$91*BW91),($E$92*BW92),($E$93*BW93),($E$94*BW94),($E$95*BW95),($E$96*BW96),($E$97*BW97))</f>
        <v>371.06227106227095</v>
      </c>
      <c r="BX101" s="104"/>
      <c r="BY101" s="104"/>
      <c r="BZ101" s="105"/>
      <c r="CA101" s="106">
        <f>SUM(($E$77*CA77),($E$78*CA78),($E$79*CA79),($E$80*CA80),($E$81*CA81),($E$82*CA82),($E$83*CA83),($E$84*CA84),($E$85*CA85),($E$86*CA86),($E$87*CA87),($E$88*CA88),($E$89*CA89),($E$90*CA90),($E$91*CA91),($E$92*CA92),($E$93*CA93),($E$94*CA94),($E$95*CA95),($E$96*CA96),($E$97*CA97))</f>
        <v>228.20512820512812</v>
      </c>
      <c r="CB101" s="104"/>
      <c r="CC101" s="104"/>
      <c r="CD101" s="105"/>
      <c r="CE101" s="106">
        <f>SUM(($E$77*CE77),($E$78*CE78),($E$79*CE79),($E$80*CE80),($E$81*CE81),($E$82*CE82),($E$83*CE83),($E$84*CE84),($E$85*CE85),($E$86*CE86),($E$87*CE87),($E$88*CE88),($E$89*CE89),($E$90*CE90),($E$91*CE91),($E$92*CE92),($E$93*CE93),($E$94*CE94),($E$95*CE95),($E$96*CE96),($E$97*CE97))</f>
        <v>316.11721611721612</v>
      </c>
      <c r="CF101" s="104"/>
      <c r="CG101" s="104"/>
      <c r="CH101" s="105"/>
      <c r="CI101" s="106">
        <f>SUM(($E$77*CI77),($E$78*CI78),($E$79*CI79),($E$80*CI80),($E$81*CI81),($E$82*CI82),($E$83*CI83),($E$84*CI84),($E$85*CI85),($E$86*CI86),($E$87*CI87),($E$88*CI88),($E$89*CI89),($E$90*CI90),($E$91*CI91),($E$92*CI92),($E$93*CI93),($E$94*CI94),($E$95*CI95),($E$96*CI96),($E$97*CI97))</f>
        <v>495.60439560439568</v>
      </c>
      <c r="CJ101" s="104"/>
      <c r="CK101" s="104"/>
      <c r="CL101" s="105"/>
      <c r="CM101" s="106">
        <f>SUM(($E$77*CM77),($E$78*CM78),($E$79*CM79),($E$80*CM80),($E$81*CM81),($E$82*CM82),($E$83*CM83),($E$84*CM84),($E$85*CM85),($E$86*CM86),($E$87*CM87),($E$88*CM88),($E$89*CM89),($E$90*CM90),($E$91*CM91),($E$92*CM92),($E$93*CM93),($E$94*CM94),($E$95*CM95),($E$96*CM96),($E$97*CM97))</f>
        <v>360.07326007326003</v>
      </c>
      <c r="CN101" s="104"/>
      <c r="CO101" s="104"/>
      <c r="CP101" s="105"/>
      <c r="CQ101" s="179"/>
      <c r="CR101" s="180"/>
      <c r="CS101" s="180"/>
      <c r="CT101" s="180"/>
      <c r="CU101" s="180"/>
      <c r="CV101" s="180"/>
      <c r="CW101" s="180"/>
      <c r="CX101" s="180"/>
      <c r="CY101" s="180"/>
      <c r="CZ101" s="180"/>
      <c r="DA101" s="181"/>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c r="ES101" s="12"/>
      <c r="ET101" s="12"/>
      <c r="EU101" s="12"/>
      <c r="EV101" s="12"/>
      <c r="EW101" s="12"/>
      <c r="EX101" s="12"/>
      <c r="EY101" s="12"/>
      <c r="EZ101" s="12"/>
      <c r="FA101" s="12"/>
      <c r="FB101" s="12"/>
      <c r="FC101" s="12"/>
      <c r="FD101" s="12"/>
      <c r="FE101" s="12"/>
      <c r="FF101" s="12"/>
      <c r="FG101" s="12"/>
      <c r="FH101" s="12"/>
      <c r="FI101" s="12"/>
      <c r="FJ101" s="12"/>
      <c r="FK101" s="12"/>
      <c r="FL101" s="12"/>
      <c r="FM101" s="12"/>
      <c r="FN101" s="12"/>
      <c r="FO101" s="12"/>
      <c r="FP101" s="12"/>
      <c r="FQ101" s="12"/>
      <c r="FR101" s="12"/>
      <c r="FS101" s="12"/>
      <c r="FT101" s="12"/>
      <c r="FU101" s="12"/>
      <c r="FV101" s="12"/>
      <c r="FW101" s="12"/>
      <c r="FX101" s="12"/>
      <c r="FY101" s="12"/>
      <c r="FZ101" s="12"/>
      <c r="GA101" s="12"/>
      <c r="GB101" s="12"/>
      <c r="GC101" s="12"/>
      <c r="GD101" s="12"/>
      <c r="GE101" s="12"/>
      <c r="GF101" s="12"/>
      <c r="GG101" s="12"/>
      <c r="GH101" s="12"/>
      <c r="GI101" s="12"/>
      <c r="GJ101" s="12"/>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row>
    <row r="102" spans="1:223" ht="15" customHeight="1">
      <c r="A102" s="1"/>
      <c r="B102" s="1"/>
      <c r="C102" s="9"/>
      <c r="D102" s="9"/>
      <c r="E102" s="9"/>
      <c r="F102" s="9"/>
      <c r="G102" s="170" t="s">
        <v>57</v>
      </c>
      <c r="H102" s="171"/>
      <c r="I102" s="172"/>
      <c r="J102" s="174">
        <f t="shared" si="4"/>
        <v>99.999999999999957</v>
      </c>
      <c r="K102" s="106">
        <f>((K101*100)/(SUM($K$101:$CM$101)))</f>
        <v>5.5259755077203909</v>
      </c>
      <c r="L102" s="104"/>
      <c r="M102" s="104"/>
      <c r="N102" s="105"/>
      <c r="O102" s="106">
        <f>((O101*100)/(SUM($K$101:$CM$101)))</f>
        <v>5.7693770441925913</v>
      </c>
      <c r="P102" s="104"/>
      <c r="Q102" s="104"/>
      <c r="R102" s="105"/>
      <c r="S102" s="106">
        <f>((S101*100)/(SUM($K$101:$CM$101)))</f>
        <v>5.122841712938313</v>
      </c>
      <c r="T102" s="104"/>
      <c r="U102" s="104"/>
      <c r="V102" s="105"/>
      <c r="W102" s="106">
        <f>((W101*100)/(SUM($K$101:$CM$101)))</f>
        <v>7.4807940975127387</v>
      </c>
      <c r="X102" s="104"/>
      <c r="Y102" s="104"/>
      <c r="Z102" s="105"/>
      <c r="AA102" s="236">
        <f>((AA101*100)/(SUM($K$101:$CM$101)))</f>
        <v>4.5371567658020826</v>
      </c>
      <c r="AB102" s="104"/>
      <c r="AC102" s="104"/>
      <c r="AD102" s="105"/>
      <c r="AE102" s="236">
        <f>((AE101*100)/(SUM($K$101:$CM$101)))</f>
        <v>4.2671331862782367</v>
      </c>
      <c r="AF102" s="104"/>
      <c r="AG102" s="104"/>
      <c r="AH102" s="105"/>
      <c r="AI102" s="106">
        <f>((AI101*100)/(SUM($K$101:$CM$101)))</f>
        <v>4.0769757359093317</v>
      </c>
      <c r="AJ102" s="104"/>
      <c r="AK102" s="104"/>
      <c r="AL102" s="105"/>
      <c r="AM102" s="106">
        <f>((AM101*100)/(SUM($K$101:$CM$101)))</f>
        <v>2.0651099110063118</v>
      </c>
      <c r="AN102" s="104"/>
      <c r="AO102" s="104"/>
      <c r="AP102" s="105"/>
      <c r="AQ102" s="236">
        <f>((AQ101*100)/(SUM($K$101:$CM$101)))</f>
        <v>6.7772115311477901</v>
      </c>
      <c r="AR102" s="104"/>
      <c r="AS102" s="104"/>
      <c r="AT102" s="105"/>
      <c r="AU102" s="106">
        <f>((AU101*100)/(SUM($K$101:$CM$101)))</f>
        <v>6.9483532364798055</v>
      </c>
      <c r="AV102" s="104"/>
      <c r="AW102" s="104"/>
      <c r="AX102" s="105"/>
      <c r="AY102" s="236">
        <f>((AY101*100)/(SUM($K$101:$CM$101)))</f>
        <v>7.3286681372176119</v>
      </c>
      <c r="AZ102" s="104"/>
      <c r="BA102" s="104"/>
      <c r="BB102" s="105"/>
      <c r="BC102" s="236">
        <f>((BC101*100)/(SUM($K$101:$CM$101)))</f>
        <v>6.5908572297862626</v>
      </c>
      <c r="BD102" s="104"/>
      <c r="BE102" s="104"/>
      <c r="BF102" s="105"/>
      <c r="BG102" s="236">
        <f>((BG101*100)/(SUM($K$101:$CM$101)))</f>
        <v>2.977865672777058</v>
      </c>
      <c r="BH102" s="104"/>
      <c r="BI102" s="104"/>
      <c r="BJ102" s="105"/>
      <c r="BK102" s="106">
        <f>((BK101*100)/(SUM($K$101:$CM$101)))</f>
        <v>4.5143378717578146</v>
      </c>
      <c r="BL102" s="104"/>
      <c r="BM102" s="104"/>
      <c r="BN102" s="105"/>
      <c r="BO102" s="106">
        <f>((BO101*100)/(SUM($K$101:$CM$101)))</f>
        <v>4.4991252757283018</v>
      </c>
      <c r="BP102" s="104"/>
      <c r="BQ102" s="104"/>
      <c r="BR102" s="105"/>
      <c r="BS102" s="236">
        <f>((BS101*100)/(SUM($K$101:$CM$101)))</f>
        <v>3.1299916330721818</v>
      </c>
      <c r="BT102" s="104"/>
      <c r="BU102" s="104"/>
      <c r="BV102" s="105"/>
      <c r="BW102" s="106">
        <f>((BW101*100)/(SUM($K$101:$CM$101)))</f>
        <v>3.8525899444740221</v>
      </c>
      <c r="BX102" s="104"/>
      <c r="BY102" s="104"/>
      <c r="BZ102" s="105"/>
      <c r="CA102" s="106">
        <f>((CA101*100)/(SUM($K$101:$CM$101)))</f>
        <v>2.3693618315965601</v>
      </c>
      <c r="CB102" s="104"/>
      <c r="CC102" s="104"/>
      <c r="CD102" s="105"/>
      <c r="CE102" s="106">
        <f>((CE101*100)/(SUM($K$101:$CM$101)))</f>
        <v>3.2821175933673068</v>
      </c>
      <c r="CF102" s="104"/>
      <c r="CG102" s="104"/>
      <c r="CH102" s="105"/>
      <c r="CI102" s="106">
        <f>((CI101*100)/(SUM($K$101:$CM$101)))</f>
        <v>5.1456606069825801</v>
      </c>
      <c r="CJ102" s="104"/>
      <c r="CK102" s="104"/>
      <c r="CL102" s="105"/>
      <c r="CM102" s="236">
        <f>((CM101*100)/(SUM($K$101:$CM$101)))</f>
        <v>3.7384954742526793</v>
      </c>
      <c r="CN102" s="104"/>
      <c r="CO102" s="104"/>
      <c r="CP102" s="105"/>
      <c r="CQ102" s="179"/>
      <c r="CR102" s="180"/>
      <c r="CS102" s="180"/>
      <c r="CT102" s="180"/>
      <c r="CU102" s="180"/>
      <c r="CV102" s="180"/>
      <c r="CW102" s="180"/>
      <c r="CX102" s="180"/>
      <c r="CY102" s="180"/>
      <c r="CZ102" s="180"/>
      <c r="DA102" s="181"/>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2"/>
      <c r="FX102" s="12"/>
      <c r="FY102" s="12"/>
      <c r="FZ102" s="12"/>
      <c r="GA102" s="12"/>
      <c r="GB102" s="12"/>
      <c r="GC102" s="12"/>
      <c r="GD102" s="12"/>
      <c r="GE102" s="12"/>
      <c r="GF102" s="12"/>
      <c r="GG102" s="12"/>
      <c r="GH102" s="12"/>
      <c r="GI102" s="12"/>
      <c r="GJ102" s="12"/>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row>
    <row r="103" spans="1:223" ht="27" customHeight="1">
      <c r="A103" s="1"/>
      <c r="B103" s="9"/>
      <c r="C103" s="9"/>
      <c r="D103" s="9"/>
      <c r="E103" s="9"/>
      <c r="F103" s="9"/>
      <c r="G103" s="173"/>
      <c r="H103" s="159"/>
      <c r="I103" s="160"/>
      <c r="J103" s="175"/>
      <c r="K103" s="167" t="str">
        <f>REPT("|",(K102*2))</f>
        <v>|||||||||||</v>
      </c>
      <c r="L103" s="104"/>
      <c r="M103" s="104"/>
      <c r="N103" s="105"/>
      <c r="O103" s="167" t="str">
        <f>REPT("|",(O102*2))</f>
        <v>|||||||||||</v>
      </c>
      <c r="P103" s="104"/>
      <c r="Q103" s="104"/>
      <c r="R103" s="105"/>
      <c r="S103" s="167" t="str">
        <f>REPT("|",(S102*2))</f>
        <v>||||||||||</v>
      </c>
      <c r="T103" s="104"/>
      <c r="U103" s="104"/>
      <c r="V103" s="105"/>
      <c r="W103" s="167" t="str">
        <f>REPT("|",(W102*2))</f>
        <v>||||||||||||||</v>
      </c>
      <c r="X103" s="104"/>
      <c r="Y103" s="104"/>
      <c r="Z103" s="105"/>
      <c r="AA103" s="167" t="str">
        <f>REPT("|",(AA102*2))</f>
        <v>|||||||||</v>
      </c>
      <c r="AB103" s="104"/>
      <c r="AC103" s="104"/>
      <c r="AD103" s="105"/>
      <c r="AE103" s="167" t="str">
        <f>REPT("|",(AE102*2))</f>
        <v>||||||||</v>
      </c>
      <c r="AF103" s="104"/>
      <c r="AG103" s="104"/>
      <c r="AH103" s="105"/>
      <c r="AI103" s="167" t="str">
        <f>REPT("|",(AI102*2))</f>
        <v>||||||||</v>
      </c>
      <c r="AJ103" s="104"/>
      <c r="AK103" s="104"/>
      <c r="AL103" s="105"/>
      <c r="AM103" s="167" t="str">
        <f>REPT("|",(AM102*2))</f>
        <v>||||</v>
      </c>
      <c r="AN103" s="104"/>
      <c r="AO103" s="104"/>
      <c r="AP103" s="105"/>
      <c r="AQ103" s="167" t="str">
        <f>REPT("|",(AQ102*2))</f>
        <v>|||||||||||||</v>
      </c>
      <c r="AR103" s="104"/>
      <c r="AS103" s="104"/>
      <c r="AT103" s="105"/>
      <c r="AU103" s="167" t="str">
        <f>REPT("|",(AU102*2))</f>
        <v>|||||||||||||</v>
      </c>
      <c r="AV103" s="104"/>
      <c r="AW103" s="104"/>
      <c r="AX103" s="105"/>
      <c r="AY103" s="167" t="str">
        <f>REPT("|",(AY102*2))</f>
        <v>||||||||||||||</v>
      </c>
      <c r="AZ103" s="104"/>
      <c r="BA103" s="104"/>
      <c r="BB103" s="105"/>
      <c r="BC103" s="167" t="str">
        <f>REPT("|",(BC102*2))</f>
        <v>|||||||||||||</v>
      </c>
      <c r="BD103" s="104"/>
      <c r="BE103" s="104"/>
      <c r="BF103" s="105"/>
      <c r="BG103" s="167" t="str">
        <f>REPT("|",(BG102*2))</f>
        <v>|||||</v>
      </c>
      <c r="BH103" s="104"/>
      <c r="BI103" s="104"/>
      <c r="BJ103" s="105"/>
      <c r="BK103" s="167" t="str">
        <f>REPT("|",(BK102*2))</f>
        <v>|||||||||</v>
      </c>
      <c r="BL103" s="104"/>
      <c r="BM103" s="104"/>
      <c r="BN103" s="105"/>
      <c r="BO103" s="167" t="str">
        <f>REPT("|",(BO102*2))</f>
        <v>||||||||</v>
      </c>
      <c r="BP103" s="104"/>
      <c r="BQ103" s="104"/>
      <c r="BR103" s="105"/>
      <c r="BS103" s="167" t="str">
        <f>REPT("|",(BS102*2))</f>
        <v>||||||</v>
      </c>
      <c r="BT103" s="104"/>
      <c r="BU103" s="104"/>
      <c r="BV103" s="105"/>
      <c r="BW103" s="167" t="str">
        <f>REPT("|",(BW102*2))</f>
        <v>|||||||</v>
      </c>
      <c r="BX103" s="104"/>
      <c r="BY103" s="104"/>
      <c r="BZ103" s="105"/>
      <c r="CA103" s="167" t="str">
        <f>REPT("|",(CA102*2))</f>
        <v>||||</v>
      </c>
      <c r="CB103" s="104"/>
      <c r="CC103" s="104"/>
      <c r="CD103" s="105"/>
      <c r="CE103" s="167" t="str">
        <f>REPT("|",(CE102*2))</f>
        <v>||||||</v>
      </c>
      <c r="CF103" s="104"/>
      <c r="CG103" s="104"/>
      <c r="CH103" s="105"/>
      <c r="CI103" s="167" t="str">
        <f>REPT("|",(CI102*2))</f>
        <v>||||||||||</v>
      </c>
      <c r="CJ103" s="104"/>
      <c r="CK103" s="104"/>
      <c r="CL103" s="105"/>
      <c r="CM103" s="167" t="str">
        <f>REPT("|",(CM102*2))</f>
        <v>|||||||</v>
      </c>
      <c r="CN103" s="104"/>
      <c r="CO103" s="104"/>
      <c r="CP103" s="105"/>
      <c r="CQ103" s="173"/>
      <c r="CR103" s="159"/>
      <c r="CS103" s="159"/>
      <c r="CT103" s="159"/>
      <c r="CU103" s="159"/>
      <c r="CV103" s="159"/>
      <c r="CW103" s="159"/>
      <c r="CX103" s="159"/>
      <c r="CY103" s="159"/>
      <c r="CZ103" s="159"/>
      <c r="DA103" s="160"/>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c r="ES103" s="12"/>
      <c r="ET103" s="12"/>
      <c r="EU103" s="12"/>
      <c r="EV103" s="12"/>
      <c r="EW103" s="12"/>
      <c r="EX103" s="12"/>
      <c r="EY103" s="12"/>
      <c r="EZ103" s="12"/>
      <c r="FA103" s="12"/>
      <c r="FB103" s="12"/>
      <c r="FC103" s="12"/>
      <c r="FD103" s="12"/>
      <c r="FE103" s="12"/>
      <c r="FF103" s="12"/>
      <c r="FG103" s="12"/>
      <c r="FH103" s="12"/>
      <c r="FI103" s="12"/>
      <c r="FJ103" s="12"/>
      <c r="FK103" s="12"/>
      <c r="FL103" s="12"/>
      <c r="FM103" s="12"/>
      <c r="FN103" s="12"/>
      <c r="FO103" s="12"/>
      <c r="FP103" s="12"/>
      <c r="FQ103" s="12"/>
      <c r="FR103" s="12"/>
      <c r="FS103" s="12"/>
      <c r="FT103" s="12"/>
      <c r="FU103" s="12"/>
      <c r="FV103" s="12"/>
      <c r="FW103" s="12"/>
      <c r="FX103" s="12"/>
      <c r="FY103" s="12"/>
      <c r="FZ103" s="12"/>
      <c r="GA103" s="12"/>
      <c r="GB103" s="12"/>
      <c r="GC103" s="12"/>
      <c r="GD103" s="12"/>
      <c r="GE103" s="12"/>
      <c r="GF103" s="12"/>
      <c r="GG103" s="12"/>
      <c r="GH103" s="12"/>
      <c r="GI103" s="12"/>
      <c r="GJ103" s="12"/>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row>
    <row r="104" spans="1:223" ht="18" customHeight="1">
      <c r="A104" s="1"/>
      <c r="B104" s="1"/>
      <c r="C104" s="1"/>
      <c r="D104" s="1"/>
      <c r="E104" s="1"/>
      <c r="F104" s="1"/>
      <c r="G104" s="176" t="s">
        <v>44</v>
      </c>
      <c r="H104" s="11" t="s">
        <v>12</v>
      </c>
      <c r="I104" s="40" t="str">
        <f>DE22</f>
        <v>N95 + Careta facial</v>
      </c>
      <c r="J104" s="41"/>
      <c r="K104" s="107">
        <v>2</v>
      </c>
      <c r="L104" s="104"/>
      <c r="M104" s="104"/>
      <c r="N104" s="105"/>
      <c r="O104" s="107"/>
      <c r="P104" s="104"/>
      <c r="Q104" s="104"/>
      <c r="R104" s="105"/>
      <c r="S104" s="107"/>
      <c r="T104" s="104"/>
      <c r="U104" s="104"/>
      <c r="V104" s="105"/>
      <c r="W104" s="107"/>
      <c r="X104" s="104"/>
      <c r="Y104" s="104"/>
      <c r="Z104" s="105"/>
      <c r="AA104" s="107"/>
      <c r="AB104" s="104"/>
      <c r="AC104" s="104"/>
      <c r="AD104" s="105"/>
      <c r="AE104" s="107"/>
      <c r="AF104" s="104"/>
      <c r="AG104" s="104"/>
      <c r="AH104" s="105"/>
      <c r="AI104" s="107"/>
      <c r="AJ104" s="104"/>
      <c r="AK104" s="104"/>
      <c r="AL104" s="105"/>
      <c r="AM104" s="107"/>
      <c r="AN104" s="104"/>
      <c r="AO104" s="104"/>
      <c r="AP104" s="105"/>
      <c r="AQ104" s="107"/>
      <c r="AR104" s="104"/>
      <c r="AS104" s="104"/>
      <c r="AT104" s="105"/>
      <c r="AU104" s="107"/>
      <c r="AV104" s="104"/>
      <c r="AW104" s="104"/>
      <c r="AX104" s="105"/>
      <c r="AY104" s="107"/>
      <c r="AZ104" s="104"/>
      <c r="BA104" s="104"/>
      <c r="BB104" s="105"/>
      <c r="BC104" s="107"/>
      <c r="BD104" s="104"/>
      <c r="BE104" s="104"/>
      <c r="BF104" s="105"/>
      <c r="BG104" s="107"/>
      <c r="BH104" s="104"/>
      <c r="BI104" s="104"/>
      <c r="BJ104" s="105"/>
      <c r="BK104" s="107"/>
      <c r="BL104" s="104"/>
      <c r="BM104" s="104"/>
      <c r="BN104" s="105"/>
      <c r="BO104" s="107"/>
      <c r="BP104" s="104"/>
      <c r="BQ104" s="104"/>
      <c r="BR104" s="105"/>
      <c r="BS104" s="107"/>
      <c r="BT104" s="104"/>
      <c r="BU104" s="104"/>
      <c r="BV104" s="105"/>
      <c r="BW104" s="107"/>
      <c r="BX104" s="104"/>
      <c r="BY104" s="104"/>
      <c r="BZ104" s="105"/>
      <c r="CA104" s="107"/>
      <c r="CB104" s="104"/>
      <c r="CC104" s="104"/>
      <c r="CD104" s="105"/>
      <c r="CE104" s="107"/>
      <c r="CF104" s="104"/>
      <c r="CG104" s="104"/>
      <c r="CH104" s="105"/>
      <c r="CI104" s="107"/>
      <c r="CJ104" s="104"/>
      <c r="CK104" s="104"/>
      <c r="CL104" s="105"/>
      <c r="CM104" s="107"/>
      <c r="CN104" s="104"/>
      <c r="CO104" s="104"/>
      <c r="CP104" s="105"/>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row>
    <row r="105" spans="1:223" ht="18" customHeight="1">
      <c r="A105" s="1"/>
      <c r="B105" s="1"/>
      <c r="C105" s="1"/>
      <c r="D105" s="1"/>
      <c r="E105" s="1"/>
      <c r="F105" s="1"/>
      <c r="G105" s="177"/>
      <c r="H105" s="11" t="s">
        <v>49</v>
      </c>
      <c r="I105" s="40" t="str">
        <f>ER22</f>
        <v>RespoLab</v>
      </c>
      <c r="J105" s="41"/>
      <c r="K105" s="107">
        <v>2</v>
      </c>
      <c r="L105" s="104"/>
      <c r="M105" s="104"/>
      <c r="N105" s="105"/>
      <c r="O105" s="107"/>
      <c r="P105" s="104"/>
      <c r="Q105" s="104"/>
      <c r="R105" s="105"/>
      <c r="S105" s="107"/>
      <c r="T105" s="104"/>
      <c r="U105" s="104"/>
      <c r="V105" s="105"/>
      <c r="W105" s="107"/>
      <c r="X105" s="104"/>
      <c r="Y105" s="104"/>
      <c r="Z105" s="105"/>
      <c r="AA105" s="107"/>
      <c r="AB105" s="104"/>
      <c r="AC105" s="104"/>
      <c r="AD105" s="105"/>
      <c r="AE105" s="107"/>
      <c r="AF105" s="104"/>
      <c r="AG105" s="104"/>
      <c r="AH105" s="105"/>
      <c r="AI105" s="107"/>
      <c r="AJ105" s="104"/>
      <c r="AK105" s="104"/>
      <c r="AL105" s="105"/>
      <c r="AM105" s="107"/>
      <c r="AN105" s="104"/>
      <c r="AO105" s="104"/>
      <c r="AP105" s="105"/>
      <c r="AQ105" s="107"/>
      <c r="AR105" s="104"/>
      <c r="AS105" s="104"/>
      <c r="AT105" s="105"/>
      <c r="AU105" s="107"/>
      <c r="AV105" s="104"/>
      <c r="AW105" s="104"/>
      <c r="AX105" s="105"/>
      <c r="AY105" s="107"/>
      <c r="AZ105" s="104"/>
      <c r="BA105" s="104"/>
      <c r="BB105" s="105"/>
      <c r="BC105" s="107"/>
      <c r="BD105" s="104"/>
      <c r="BE105" s="104"/>
      <c r="BF105" s="105"/>
      <c r="BG105" s="107"/>
      <c r="BH105" s="104"/>
      <c r="BI105" s="104"/>
      <c r="BJ105" s="105"/>
      <c r="BK105" s="107"/>
      <c r="BL105" s="104"/>
      <c r="BM105" s="104"/>
      <c r="BN105" s="105"/>
      <c r="BO105" s="107"/>
      <c r="BP105" s="104"/>
      <c r="BQ105" s="104"/>
      <c r="BR105" s="105"/>
      <c r="BS105" s="107"/>
      <c r="BT105" s="104"/>
      <c r="BU105" s="104"/>
      <c r="BV105" s="105"/>
      <c r="BW105" s="107"/>
      <c r="BX105" s="104"/>
      <c r="BY105" s="104"/>
      <c r="BZ105" s="105"/>
      <c r="CA105" s="107"/>
      <c r="CB105" s="104"/>
      <c r="CC105" s="104"/>
      <c r="CD105" s="105"/>
      <c r="CE105" s="107"/>
      <c r="CF105" s="104"/>
      <c r="CG105" s="104"/>
      <c r="CH105" s="105"/>
      <c r="CI105" s="107"/>
      <c r="CJ105" s="104"/>
      <c r="CK105" s="104"/>
      <c r="CL105" s="105"/>
      <c r="CM105" s="107"/>
      <c r="CN105" s="104"/>
      <c r="CO105" s="104"/>
      <c r="CP105" s="105"/>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row>
    <row r="106" spans="1:223" ht="18" customHeight="1">
      <c r="A106" s="1"/>
      <c r="B106" s="1"/>
      <c r="C106" s="1"/>
      <c r="D106" s="1"/>
      <c r="E106" s="1"/>
      <c r="F106" s="1"/>
      <c r="G106" s="177"/>
      <c r="H106" s="11" t="s">
        <v>50</v>
      </c>
      <c r="I106" s="40" t="str">
        <f>GE22</f>
        <v>Pat-ES2778000</v>
      </c>
      <c r="J106" s="41"/>
      <c r="K106" s="107">
        <v>1</v>
      </c>
      <c r="L106" s="104"/>
      <c r="M106" s="104"/>
      <c r="N106" s="105"/>
      <c r="O106" s="107"/>
      <c r="P106" s="104"/>
      <c r="Q106" s="104"/>
      <c r="R106" s="105"/>
      <c r="S106" s="107"/>
      <c r="T106" s="104"/>
      <c r="U106" s="104"/>
      <c r="V106" s="105"/>
      <c r="W106" s="107"/>
      <c r="X106" s="104"/>
      <c r="Y106" s="104"/>
      <c r="Z106" s="105"/>
      <c r="AA106" s="107"/>
      <c r="AB106" s="104"/>
      <c r="AC106" s="104"/>
      <c r="AD106" s="105"/>
      <c r="AE106" s="107"/>
      <c r="AF106" s="104"/>
      <c r="AG106" s="104"/>
      <c r="AH106" s="105"/>
      <c r="AI106" s="107"/>
      <c r="AJ106" s="104"/>
      <c r="AK106" s="104"/>
      <c r="AL106" s="105"/>
      <c r="AM106" s="107"/>
      <c r="AN106" s="104"/>
      <c r="AO106" s="104"/>
      <c r="AP106" s="105"/>
      <c r="AQ106" s="107"/>
      <c r="AR106" s="104"/>
      <c r="AS106" s="104"/>
      <c r="AT106" s="105"/>
      <c r="AU106" s="107"/>
      <c r="AV106" s="104"/>
      <c r="AW106" s="104"/>
      <c r="AX106" s="105"/>
      <c r="AY106" s="107"/>
      <c r="AZ106" s="104"/>
      <c r="BA106" s="104"/>
      <c r="BB106" s="105"/>
      <c r="BC106" s="107"/>
      <c r="BD106" s="104"/>
      <c r="BE106" s="104"/>
      <c r="BF106" s="105"/>
      <c r="BG106" s="107"/>
      <c r="BH106" s="104"/>
      <c r="BI106" s="104"/>
      <c r="BJ106" s="105"/>
      <c r="BK106" s="107"/>
      <c r="BL106" s="104"/>
      <c r="BM106" s="104"/>
      <c r="BN106" s="105"/>
      <c r="BO106" s="107"/>
      <c r="BP106" s="104"/>
      <c r="BQ106" s="104"/>
      <c r="BR106" s="105"/>
      <c r="BS106" s="107"/>
      <c r="BT106" s="104"/>
      <c r="BU106" s="104"/>
      <c r="BV106" s="105"/>
      <c r="BW106" s="107"/>
      <c r="BX106" s="104"/>
      <c r="BY106" s="104"/>
      <c r="BZ106" s="105"/>
      <c r="CA106" s="107"/>
      <c r="CB106" s="104"/>
      <c r="CC106" s="104"/>
      <c r="CD106" s="105"/>
      <c r="CE106" s="107"/>
      <c r="CF106" s="104"/>
      <c r="CG106" s="104"/>
      <c r="CH106" s="105"/>
      <c r="CI106" s="107"/>
      <c r="CJ106" s="104"/>
      <c r="CK106" s="104"/>
      <c r="CL106" s="105"/>
      <c r="CM106" s="107"/>
      <c r="CN106" s="104"/>
      <c r="CO106" s="104"/>
      <c r="CP106" s="105"/>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row>
    <row r="107" spans="1:223" ht="18" customHeight="1">
      <c r="A107" s="1"/>
      <c r="B107" s="1"/>
      <c r="C107" s="1"/>
      <c r="D107" s="1"/>
      <c r="E107" s="1"/>
      <c r="F107" s="1"/>
      <c r="G107" s="177"/>
      <c r="H107" s="11" t="s">
        <v>51</v>
      </c>
      <c r="I107" s="40" t="str">
        <f>DE48</f>
        <v>Alt-11</v>
      </c>
      <c r="J107" s="41"/>
      <c r="K107" s="107">
        <v>2</v>
      </c>
      <c r="L107" s="104"/>
      <c r="M107" s="104"/>
      <c r="N107" s="105"/>
      <c r="O107" s="107"/>
      <c r="P107" s="104"/>
      <c r="Q107" s="104"/>
      <c r="R107" s="105"/>
      <c r="S107" s="107"/>
      <c r="T107" s="104"/>
      <c r="U107" s="104"/>
      <c r="V107" s="105"/>
      <c r="W107" s="107"/>
      <c r="X107" s="104"/>
      <c r="Y107" s="104"/>
      <c r="Z107" s="105"/>
      <c r="AA107" s="107"/>
      <c r="AB107" s="104"/>
      <c r="AC107" s="104"/>
      <c r="AD107" s="105"/>
      <c r="AE107" s="107"/>
      <c r="AF107" s="104"/>
      <c r="AG107" s="104"/>
      <c r="AH107" s="105"/>
      <c r="AI107" s="107"/>
      <c r="AJ107" s="104"/>
      <c r="AK107" s="104"/>
      <c r="AL107" s="105"/>
      <c r="AM107" s="107"/>
      <c r="AN107" s="104"/>
      <c r="AO107" s="104"/>
      <c r="AP107" s="105"/>
      <c r="AQ107" s="107"/>
      <c r="AR107" s="104"/>
      <c r="AS107" s="104"/>
      <c r="AT107" s="105"/>
      <c r="AU107" s="107"/>
      <c r="AV107" s="104"/>
      <c r="AW107" s="104"/>
      <c r="AX107" s="105"/>
      <c r="AY107" s="107"/>
      <c r="AZ107" s="104"/>
      <c r="BA107" s="104"/>
      <c r="BB107" s="105"/>
      <c r="BC107" s="107"/>
      <c r="BD107" s="104"/>
      <c r="BE107" s="104"/>
      <c r="BF107" s="105"/>
      <c r="BG107" s="107"/>
      <c r="BH107" s="104"/>
      <c r="BI107" s="104"/>
      <c r="BJ107" s="105"/>
      <c r="BK107" s="107"/>
      <c r="BL107" s="104"/>
      <c r="BM107" s="104"/>
      <c r="BN107" s="105"/>
      <c r="BO107" s="107"/>
      <c r="BP107" s="104"/>
      <c r="BQ107" s="104"/>
      <c r="BR107" s="105"/>
      <c r="BS107" s="107"/>
      <c r="BT107" s="104"/>
      <c r="BU107" s="104"/>
      <c r="BV107" s="105"/>
      <c r="BW107" s="107"/>
      <c r="BX107" s="104"/>
      <c r="BY107" s="104"/>
      <c r="BZ107" s="105"/>
      <c r="CA107" s="107"/>
      <c r="CB107" s="104"/>
      <c r="CC107" s="104"/>
      <c r="CD107" s="105"/>
      <c r="CE107" s="107"/>
      <c r="CF107" s="104"/>
      <c r="CG107" s="104"/>
      <c r="CH107" s="105"/>
      <c r="CI107" s="107"/>
      <c r="CJ107" s="104"/>
      <c r="CK107" s="104"/>
      <c r="CL107" s="105"/>
      <c r="CM107" s="107"/>
      <c r="CN107" s="104"/>
      <c r="CO107" s="104"/>
      <c r="CP107" s="105"/>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row>
    <row r="108" spans="1:223" ht="18" customHeight="1">
      <c r="A108" s="1"/>
      <c r="B108" s="1"/>
      <c r="C108" s="1"/>
      <c r="D108" s="1"/>
      <c r="E108" s="1"/>
      <c r="F108" s="1"/>
      <c r="G108" s="177"/>
      <c r="H108" s="42" t="s">
        <v>26</v>
      </c>
      <c r="I108" s="2" t="str">
        <f>ES48</f>
        <v>Alt-14.</v>
      </c>
      <c r="J108" s="43"/>
      <c r="K108" s="107">
        <v>2</v>
      </c>
      <c r="L108" s="104"/>
      <c r="M108" s="104"/>
      <c r="N108" s="105"/>
      <c r="O108" s="107"/>
      <c r="P108" s="104"/>
      <c r="Q108" s="104"/>
      <c r="R108" s="105"/>
      <c r="S108" s="107"/>
      <c r="T108" s="104"/>
      <c r="U108" s="104"/>
      <c r="V108" s="105"/>
      <c r="W108" s="107"/>
      <c r="X108" s="104"/>
      <c r="Y108" s="104"/>
      <c r="Z108" s="105"/>
      <c r="AA108" s="107"/>
      <c r="AB108" s="104"/>
      <c r="AC108" s="104"/>
      <c r="AD108" s="105"/>
      <c r="AE108" s="107"/>
      <c r="AF108" s="104"/>
      <c r="AG108" s="104"/>
      <c r="AH108" s="105"/>
      <c r="AI108" s="107"/>
      <c r="AJ108" s="104"/>
      <c r="AK108" s="104"/>
      <c r="AL108" s="105"/>
      <c r="AM108" s="107"/>
      <c r="AN108" s="104"/>
      <c r="AO108" s="104"/>
      <c r="AP108" s="105"/>
      <c r="AQ108" s="107"/>
      <c r="AR108" s="104"/>
      <c r="AS108" s="104"/>
      <c r="AT108" s="105"/>
      <c r="AU108" s="107"/>
      <c r="AV108" s="104"/>
      <c r="AW108" s="104"/>
      <c r="AX108" s="105"/>
      <c r="AY108" s="107"/>
      <c r="AZ108" s="104"/>
      <c r="BA108" s="104"/>
      <c r="BB108" s="105"/>
      <c r="BC108" s="107"/>
      <c r="BD108" s="104"/>
      <c r="BE108" s="104"/>
      <c r="BF108" s="105"/>
      <c r="BG108" s="107"/>
      <c r="BH108" s="104"/>
      <c r="BI108" s="104"/>
      <c r="BJ108" s="105"/>
      <c r="BK108" s="107"/>
      <c r="BL108" s="104"/>
      <c r="BM108" s="104"/>
      <c r="BN108" s="105"/>
      <c r="BO108" s="107"/>
      <c r="BP108" s="104"/>
      <c r="BQ108" s="104"/>
      <c r="BR108" s="105"/>
      <c r="BS108" s="107"/>
      <c r="BT108" s="104"/>
      <c r="BU108" s="104"/>
      <c r="BV108" s="105"/>
      <c r="BW108" s="107"/>
      <c r="BX108" s="104"/>
      <c r="BY108" s="104"/>
      <c r="BZ108" s="105"/>
      <c r="CA108" s="107"/>
      <c r="CB108" s="104"/>
      <c r="CC108" s="104"/>
      <c r="CD108" s="105"/>
      <c r="CE108" s="107"/>
      <c r="CF108" s="104"/>
      <c r="CG108" s="104"/>
      <c r="CH108" s="105"/>
      <c r="CI108" s="107"/>
      <c r="CJ108" s="104"/>
      <c r="CK108" s="104"/>
      <c r="CL108" s="105"/>
      <c r="CM108" s="107"/>
      <c r="CN108" s="104"/>
      <c r="CO108" s="104"/>
      <c r="CP108" s="105"/>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row>
    <row r="109" spans="1:223" ht="18" customHeight="1">
      <c r="A109" s="1"/>
      <c r="B109" s="1"/>
      <c r="C109" s="1"/>
      <c r="D109" s="1"/>
      <c r="E109" s="1"/>
      <c r="F109" s="1"/>
      <c r="G109" s="177"/>
      <c r="H109" s="44" t="s">
        <v>52</v>
      </c>
      <c r="I109" s="40" t="str">
        <f>GF48</f>
        <v>Alt-5.</v>
      </c>
      <c r="J109" s="41"/>
      <c r="K109" s="107">
        <v>3</v>
      </c>
      <c r="L109" s="104"/>
      <c r="M109" s="104"/>
      <c r="N109" s="105"/>
      <c r="O109" s="107"/>
      <c r="P109" s="104"/>
      <c r="Q109" s="104"/>
      <c r="R109" s="105"/>
      <c r="S109" s="107"/>
      <c r="T109" s="104"/>
      <c r="U109" s="104"/>
      <c r="V109" s="105"/>
      <c r="W109" s="107"/>
      <c r="X109" s="104"/>
      <c r="Y109" s="104"/>
      <c r="Z109" s="105"/>
      <c r="AA109" s="107"/>
      <c r="AB109" s="104"/>
      <c r="AC109" s="104"/>
      <c r="AD109" s="105"/>
      <c r="AE109" s="107"/>
      <c r="AF109" s="104"/>
      <c r="AG109" s="104"/>
      <c r="AH109" s="105"/>
      <c r="AI109" s="107"/>
      <c r="AJ109" s="104"/>
      <c r="AK109" s="104"/>
      <c r="AL109" s="105"/>
      <c r="AM109" s="107"/>
      <c r="AN109" s="104"/>
      <c r="AO109" s="104"/>
      <c r="AP109" s="105"/>
      <c r="AQ109" s="107"/>
      <c r="AR109" s="104"/>
      <c r="AS109" s="104"/>
      <c r="AT109" s="105"/>
      <c r="AU109" s="107"/>
      <c r="AV109" s="104"/>
      <c r="AW109" s="104"/>
      <c r="AX109" s="105"/>
      <c r="AY109" s="107"/>
      <c r="AZ109" s="104"/>
      <c r="BA109" s="104"/>
      <c r="BB109" s="105"/>
      <c r="BC109" s="107"/>
      <c r="BD109" s="104"/>
      <c r="BE109" s="104"/>
      <c r="BF109" s="105"/>
      <c r="BG109" s="107"/>
      <c r="BH109" s="104"/>
      <c r="BI109" s="104"/>
      <c r="BJ109" s="105"/>
      <c r="BK109" s="107"/>
      <c r="BL109" s="104"/>
      <c r="BM109" s="104"/>
      <c r="BN109" s="105"/>
      <c r="BO109" s="107"/>
      <c r="BP109" s="104"/>
      <c r="BQ109" s="104"/>
      <c r="BR109" s="105"/>
      <c r="BS109" s="107"/>
      <c r="BT109" s="104"/>
      <c r="BU109" s="104"/>
      <c r="BV109" s="105"/>
      <c r="BW109" s="107"/>
      <c r="BX109" s="104"/>
      <c r="BY109" s="104"/>
      <c r="BZ109" s="105"/>
      <c r="CA109" s="107"/>
      <c r="CB109" s="104"/>
      <c r="CC109" s="104"/>
      <c r="CD109" s="105"/>
      <c r="CE109" s="107"/>
      <c r="CF109" s="104"/>
      <c r="CG109" s="104"/>
      <c r="CH109" s="105"/>
      <c r="CI109" s="107"/>
      <c r="CJ109" s="104"/>
      <c r="CK109" s="104"/>
      <c r="CL109" s="105"/>
      <c r="CM109" s="107"/>
      <c r="CN109" s="104"/>
      <c r="CO109" s="104"/>
      <c r="CP109" s="105"/>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row>
    <row r="110" spans="1:223" ht="19.5" customHeight="1">
      <c r="A110" s="1"/>
      <c r="B110" s="1"/>
      <c r="C110" s="1"/>
      <c r="D110" s="1"/>
      <c r="E110" s="1"/>
      <c r="F110" s="1"/>
      <c r="G110" s="175"/>
      <c r="H110" s="44" t="s">
        <v>53</v>
      </c>
      <c r="I110" s="40" t="str">
        <f>DE48</f>
        <v>Alt-11</v>
      </c>
      <c r="J110" s="41"/>
      <c r="K110" s="107">
        <v>3</v>
      </c>
      <c r="L110" s="104"/>
      <c r="M110" s="104"/>
      <c r="N110" s="105"/>
      <c r="O110" s="107"/>
      <c r="P110" s="104"/>
      <c r="Q110" s="104"/>
      <c r="R110" s="105"/>
      <c r="S110" s="107"/>
      <c r="T110" s="104"/>
      <c r="U110" s="104"/>
      <c r="V110" s="105"/>
      <c r="W110" s="107"/>
      <c r="X110" s="104"/>
      <c r="Y110" s="104"/>
      <c r="Z110" s="105"/>
      <c r="AA110" s="107"/>
      <c r="AB110" s="104"/>
      <c r="AC110" s="104"/>
      <c r="AD110" s="105"/>
      <c r="AE110" s="107"/>
      <c r="AF110" s="104"/>
      <c r="AG110" s="104"/>
      <c r="AH110" s="105"/>
      <c r="AI110" s="107"/>
      <c r="AJ110" s="104"/>
      <c r="AK110" s="104"/>
      <c r="AL110" s="105"/>
      <c r="AM110" s="107"/>
      <c r="AN110" s="104"/>
      <c r="AO110" s="104"/>
      <c r="AP110" s="105"/>
      <c r="AQ110" s="107"/>
      <c r="AR110" s="104"/>
      <c r="AS110" s="104"/>
      <c r="AT110" s="105"/>
      <c r="AU110" s="107"/>
      <c r="AV110" s="104"/>
      <c r="AW110" s="104"/>
      <c r="AX110" s="105"/>
      <c r="AY110" s="107"/>
      <c r="AZ110" s="104"/>
      <c r="BA110" s="104"/>
      <c r="BB110" s="105"/>
      <c r="BC110" s="107"/>
      <c r="BD110" s="104"/>
      <c r="BE110" s="104"/>
      <c r="BF110" s="105"/>
      <c r="BG110" s="107"/>
      <c r="BH110" s="104"/>
      <c r="BI110" s="104"/>
      <c r="BJ110" s="105"/>
      <c r="BK110" s="107"/>
      <c r="BL110" s="104"/>
      <c r="BM110" s="104"/>
      <c r="BN110" s="105"/>
      <c r="BO110" s="107"/>
      <c r="BP110" s="104"/>
      <c r="BQ110" s="104"/>
      <c r="BR110" s="105"/>
      <c r="BS110" s="107"/>
      <c r="BT110" s="104"/>
      <c r="BU110" s="104"/>
      <c r="BV110" s="105"/>
      <c r="BW110" s="107"/>
      <c r="BX110" s="104"/>
      <c r="BY110" s="104"/>
      <c r="BZ110" s="105"/>
      <c r="CA110" s="107"/>
      <c r="CB110" s="104"/>
      <c r="CC110" s="104"/>
      <c r="CD110" s="105"/>
      <c r="CE110" s="107"/>
      <c r="CF110" s="104"/>
      <c r="CG110" s="104"/>
      <c r="CH110" s="105"/>
      <c r="CI110" s="107"/>
      <c r="CJ110" s="104"/>
      <c r="CK110" s="104"/>
      <c r="CL110" s="105"/>
      <c r="CM110" s="107"/>
      <c r="CN110" s="104"/>
      <c r="CO110" s="104"/>
      <c r="CP110" s="105"/>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row>
    <row r="111" spans="1:223" ht="12.75" customHeight="1">
      <c r="A111" s="1"/>
      <c r="B111" s="1"/>
      <c r="C111" s="1"/>
      <c r="D111" s="1"/>
      <c r="E111" s="1"/>
      <c r="F111" s="1"/>
      <c r="G111" s="1"/>
      <c r="H111" s="1"/>
      <c r="I111" s="9"/>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row>
    <row r="112" spans="1:223"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row>
    <row r="113" spans="1:22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row>
    <row r="114" spans="1:223"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row>
    <row r="115" spans="1:223"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row>
    <row r="116" spans="1:223"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row>
    <row r="117" spans="1:223"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row>
    <row r="118" spans="1:223"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row>
    <row r="119" spans="1:223"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row>
    <row r="120" spans="1:223"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row>
    <row r="121" spans="1:223"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row>
    <row r="122" spans="1:223"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row>
    <row r="123" spans="1:2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row>
    <row r="124" spans="1:223"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row>
    <row r="125" spans="1:223"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row>
    <row r="126" spans="1:223"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row>
    <row r="127" spans="1:223"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row>
    <row r="128" spans="1:223"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row>
    <row r="129" spans="1:223"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row>
    <row r="130" spans="1:223"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row>
    <row r="131" spans="1:223"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row>
    <row r="132" spans="1:223"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row>
    <row r="133" spans="1:22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row>
    <row r="134" spans="1:223"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row>
    <row r="135" spans="1:223"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row>
  </sheetData>
  <mergeCells count="1116">
    <mergeCell ref="B41:D42"/>
    <mergeCell ref="E41:E42"/>
    <mergeCell ref="DE22:EO24"/>
    <mergeCell ref="ER22:GB24"/>
    <mergeCell ref="GE22:GY24"/>
    <mergeCell ref="AZ25:BA26"/>
    <mergeCell ref="ER25:GB27"/>
    <mergeCell ref="GE25:GY27"/>
    <mergeCell ref="BB27:BC28"/>
    <mergeCell ref="AX27:AY28"/>
    <mergeCell ref="AV29:AW30"/>
    <mergeCell ref="AZ29:BA30"/>
    <mergeCell ref="BD29:BE30"/>
    <mergeCell ref="AX31:AY32"/>
    <mergeCell ref="BB31:BC32"/>
    <mergeCell ref="BF31:BG32"/>
    <mergeCell ref="AT35:AU36"/>
    <mergeCell ref="AX35:AY36"/>
    <mergeCell ref="AV37:AW38"/>
    <mergeCell ref="AZ37:BA38"/>
    <mergeCell ref="BD37:BE38"/>
    <mergeCell ref="BH37:BI38"/>
    <mergeCell ref="BL37:BM38"/>
    <mergeCell ref="BB35:BC36"/>
    <mergeCell ref="BF35:BG36"/>
    <mergeCell ref="BJ35:BK36"/>
    <mergeCell ref="BF39:BG40"/>
    <mergeCell ref="BJ39:BK40"/>
    <mergeCell ref="BN39:BO40"/>
    <mergeCell ref="AT31:AU32"/>
    <mergeCell ref="AV33:AW34"/>
    <mergeCell ref="AZ33:BA34"/>
    <mergeCell ref="BD33:BE34"/>
    <mergeCell ref="BH33:BI34"/>
    <mergeCell ref="B34:E36"/>
    <mergeCell ref="G34:H36"/>
    <mergeCell ref="G39:G40"/>
    <mergeCell ref="H39:H40"/>
    <mergeCell ref="B37:D38"/>
    <mergeCell ref="E37:E38"/>
    <mergeCell ref="G37:G38"/>
    <mergeCell ref="H37:H38"/>
    <mergeCell ref="I37:I38"/>
    <mergeCell ref="B39:D40"/>
    <mergeCell ref="E39:E40"/>
    <mergeCell ref="AR33:AS34"/>
    <mergeCell ref="AP35:AQ36"/>
    <mergeCell ref="AN37:AO38"/>
    <mergeCell ref="AR37:AS38"/>
    <mergeCell ref="AL39:AM40"/>
    <mergeCell ref="AP39:AQ40"/>
    <mergeCell ref="AT39:AU40"/>
    <mergeCell ref="AX39:AY40"/>
    <mergeCell ref="BB39:BC40"/>
    <mergeCell ref="CU50:CY52"/>
    <mergeCell ref="AN41:AO42"/>
    <mergeCell ref="AR41:AS42"/>
    <mergeCell ref="AH43:AI44"/>
    <mergeCell ref="AL43:AM44"/>
    <mergeCell ref="AP43:AQ44"/>
    <mergeCell ref="AT43:AU44"/>
    <mergeCell ref="AV41:AW42"/>
    <mergeCell ref="AZ41:BA42"/>
    <mergeCell ref="AX43:AY44"/>
    <mergeCell ref="BB43:BC44"/>
    <mergeCell ref="BF43:BG44"/>
    <mergeCell ref="BJ43:BK44"/>
    <mergeCell ref="BN43:BO44"/>
    <mergeCell ref="BR43:BS44"/>
    <mergeCell ref="BD41:BE42"/>
    <mergeCell ref="BH41:BI42"/>
    <mergeCell ref="BL41:BM42"/>
    <mergeCell ref="BP41:BQ42"/>
    <mergeCell ref="BX49:BY50"/>
    <mergeCell ref="DE48:EO50"/>
    <mergeCell ref="ES48:GC50"/>
    <mergeCell ref="GF48:GY50"/>
    <mergeCell ref="AJ45:AK46"/>
    <mergeCell ref="AN45:AO46"/>
    <mergeCell ref="AD47:AE48"/>
    <mergeCell ref="AH47:AI48"/>
    <mergeCell ref="AL47:AM48"/>
    <mergeCell ref="AP47:AQ48"/>
    <mergeCell ref="AT47:AU48"/>
    <mergeCell ref="Z51:AA52"/>
    <mergeCell ref="AD51:AE52"/>
    <mergeCell ref="AH51:AI52"/>
    <mergeCell ref="AL51:AM52"/>
    <mergeCell ref="AP51:AQ52"/>
    <mergeCell ref="AT51:AU52"/>
    <mergeCell ref="AX51:AY52"/>
    <mergeCell ref="BB51:BC52"/>
    <mergeCell ref="AB49:AC50"/>
    <mergeCell ref="AF49:AG50"/>
    <mergeCell ref="AJ49:AK50"/>
    <mergeCell ref="AN49:AO50"/>
    <mergeCell ref="AR49:AS50"/>
    <mergeCell ref="AV49:AW50"/>
    <mergeCell ref="AZ49:BA50"/>
    <mergeCell ref="BF51:BG52"/>
    <mergeCell ref="BJ51:BK52"/>
    <mergeCell ref="BN51:BO52"/>
    <mergeCell ref="BR51:BS52"/>
    <mergeCell ref="BV47:BW48"/>
    <mergeCell ref="BV51:BW52"/>
    <mergeCell ref="BZ51:CA52"/>
    <mergeCell ref="G41:G42"/>
    <mergeCell ref="H41:H42"/>
    <mergeCell ref="AJ41:AK42"/>
    <mergeCell ref="AR45:AS46"/>
    <mergeCell ref="AV45:AW46"/>
    <mergeCell ref="AZ45:BA46"/>
    <mergeCell ref="BD45:BE46"/>
    <mergeCell ref="BH45:BI46"/>
    <mergeCell ref="BL45:BM46"/>
    <mergeCell ref="BP45:BQ46"/>
    <mergeCell ref="BT45:BU46"/>
    <mergeCell ref="AX47:AY48"/>
    <mergeCell ref="BB47:BC48"/>
    <mergeCell ref="BF47:BG48"/>
    <mergeCell ref="BJ47:BK48"/>
    <mergeCell ref="BN47:BO48"/>
    <mergeCell ref="BR47:BS48"/>
    <mergeCell ref="G43:G44"/>
    <mergeCell ref="H43:H44"/>
    <mergeCell ref="B45:E47"/>
    <mergeCell ref="G45:G46"/>
    <mergeCell ref="H45:H46"/>
    <mergeCell ref="E48:E49"/>
    <mergeCell ref="F48:F49"/>
    <mergeCell ref="AF45:AG46"/>
    <mergeCell ref="BD49:BE50"/>
    <mergeCell ref="BH49:BI50"/>
    <mergeCell ref="BL49:BM50"/>
    <mergeCell ref="BP49:BQ50"/>
    <mergeCell ref="BT49:BU50"/>
    <mergeCell ref="CB57:CC58"/>
    <mergeCell ref="AX55:AY56"/>
    <mergeCell ref="BB55:BC56"/>
    <mergeCell ref="BF55:BG56"/>
    <mergeCell ref="BJ55:BK56"/>
    <mergeCell ref="BN55:BO56"/>
    <mergeCell ref="BR55:BS56"/>
    <mergeCell ref="BV55:BW56"/>
    <mergeCell ref="X53:Y54"/>
    <mergeCell ref="BT57:BU58"/>
    <mergeCell ref="BX57:BY58"/>
    <mergeCell ref="T57:U58"/>
    <mergeCell ref="X57:Y58"/>
    <mergeCell ref="AB57:AC58"/>
    <mergeCell ref="AF57:AG58"/>
    <mergeCell ref="AJ57:AK58"/>
    <mergeCell ref="AN57:AO58"/>
    <mergeCell ref="B48:D49"/>
    <mergeCell ref="B50:D51"/>
    <mergeCell ref="E50:E51"/>
    <mergeCell ref="F50:F51"/>
    <mergeCell ref="CF57:CG58"/>
    <mergeCell ref="CU57:CX58"/>
    <mergeCell ref="CY57:CY58"/>
    <mergeCell ref="AR57:AS58"/>
    <mergeCell ref="AV57:AW58"/>
    <mergeCell ref="AZ57:BA58"/>
    <mergeCell ref="BD57:BE58"/>
    <mergeCell ref="BH57:BI58"/>
    <mergeCell ref="BL57:BM58"/>
    <mergeCell ref="BP57:BQ58"/>
    <mergeCell ref="BD53:BE54"/>
    <mergeCell ref="BH53:BI54"/>
    <mergeCell ref="BL53:BM54"/>
    <mergeCell ref="BP53:BQ54"/>
    <mergeCell ref="BT53:BU54"/>
    <mergeCell ref="BX53:BY54"/>
    <mergeCell ref="CB53:CC54"/>
    <mergeCell ref="CU53:CX54"/>
    <mergeCell ref="CY53:CY54"/>
    <mergeCell ref="CU55:CX56"/>
    <mergeCell ref="CY55:CY56"/>
    <mergeCell ref="CD55:CE56"/>
    <mergeCell ref="B52:D53"/>
    <mergeCell ref="E52:E53"/>
    <mergeCell ref="B56:E58"/>
    <mergeCell ref="BN59:BO60"/>
    <mergeCell ref="BR59:BS60"/>
    <mergeCell ref="BV59:BW60"/>
    <mergeCell ref="BZ59:CA60"/>
    <mergeCell ref="AB53:AC54"/>
    <mergeCell ref="AF53:AG54"/>
    <mergeCell ref="AJ53:AK54"/>
    <mergeCell ref="AN53:AO54"/>
    <mergeCell ref="AR53:AS54"/>
    <mergeCell ref="AV53:AW54"/>
    <mergeCell ref="AZ53:BA54"/>
    <mergeCell ref="V55:W56"/>
    <mergeCell ref="Z55:AA56"/>
    <mergeCell ref="AD55:AE56"/>
    <mergeCell ref="AH55:AI56"/>
    <mergeCell ref="AL55:AM56"/>
    <mergeCell ref="AP55:AQ56"/>
    <mergeCell ref="AT55:AU56"/>
    <mergeCell ref="BZ55:CA56"/>
    <mergeCell ref="CD59:CE60"/>
    <mergeCell ref="CH59:CI60"/>
    <mergeCell ref="CU59:CX60"/>
    <mergeCell ref="CY59:CY60"/>
    <mergeCell ref="AL59:AM60"/>
    <mergeCell ref="AP59:AQ60"/>
    <mergeCell ref="AT59:AU60"/>
    <mergeCell ref="AX59:AY60"/>
    <mergeCell ref="BB59:BC60"/>
    <mergeCell ref="BF59:BG60"/>
    <mergeCell ref="BJ59:BK60"/>
    <mergeCell ref="B59:D60"/>
    <mergeCell ref="E59:E60"/>
    <mergeCell ref="R59:S60"/>
    <mergeCell ref="V59:W60"/>
    <mergeCell ref="Z59:AA60"/>
    <mergeCell ref="AD59:AE60"/>
    <mergeCell ref="AH59:AI60"/>
    <mergeCell ref="AJ61:AK62"/>
    <mergeCell ref="AN61:AO62"/>
    <mergeCell ref="AR61:AS62"/>
    <mergeCell ref="AV61:AW62"/>
    <mergeCell ref="AZ61:BA62"/>
    <mergeCell ref="BD61:BE62"/>
    <mergeCell ref="BH61:BI62"/>
    <mergeCell ref="CU61:CX62"/>
    <mergeCell ref="CY61:CY62"/>
    <mergeCell ref="BL61:BM62"/>
    <mergeCell ref="BP61:BQ62"/>
    <mergeCell ref="BT61:BU62"/>
    <mergeCell ref="BX61:BY62"/>
    <mergeCell ref="CB61:CC62"/>
    <mergeCell ref="CF61:CG62"/>
    <mergeCell ref="CJ61:CK62"/>
    <mergeCell ref="B61:D62"/>
    <mergeCell ref="E61:E62"/>
    <mergeCell ref="P61:Q62"/>
    <mergeCell ref="T61:U62"/>
    <mergeCell ref="X61:Y62"/>
    <mergeCell ref="AB61:AC62"/>
    <mergeCell ref="AF61:AG62"/>
    <mergeCell ref="AY68:BB76"/>
    <mergeCell ref="BC68:BF76"/>
    <mergeCell ref="BG68:BJ76"/>
    <mergeCell ref="BK68:BN76"/>
    <mergeCell ref="BO68:BR76"/>
    <mergeCell ref="BS68:BV76"/>
    <mergeCell ref="BW68:BZ76"/>
    <mergeCell ref="CA68:CD76"/>
    <mergeCell ref="CE68:CH76"/>
    <mergeCell ref="CI68:CL76"/>
    <mergeCell ref="CE66:CH66"/>
    <mergeCell ref="CI66:CL66"/>
    <mergeCell ref="G67:J76"/>
    <mergeCell ref="K67:BF67"/>
    <mergeCell ref="BG67:BR67"/>
    <mergeCell ref="BS67:CP67"/>
    <mergeCell ref="CM68:CP76"/>
    <mergeCell ref="S68:V76"/>
    <mergeCell ref="W68:Z76"/>
    <mergeCell ref="K68:N76"/>
    <mergeCell ref="O68:R76"/>
    <mergeCell ref="DA68:DA76"/>
    <mergeCell ref="DE73:EO75"/>
    <mergeCell ref="CQ66:CT76"/>
    <mergeCell ref="CU68:CU76"/>
    <mergeCell ref="CV68:CV76"/>
    <mergeCell ref="CW68:CW76"/>
    <mergeCell ref="CX68:CX76"/>
    <mergeCell ref="CY68:CY76"/>
    <mergeCell ref="CZ68:CZ76"/>
    <mergeCell ref="AI80:AL80"/>
    <mergeCell ref="AM80:AP80"/>
    <mergeCell ref="G80:J80"/>
    <mergeCell ref="K80:N80"/>
    <mergeCell ref="O80:R80"/>
    <mergeCell ref="S80:V80"/>
    <mergeCell ref="W80:Z80"/>
    <mergeCell ref="AA80:AD80"/>
    <mergeCell ref="AE80:AH80"/>
    <mergeCell ref="BS80:BV80"/>
    <mergeCell ref="BW80:BZ80"/>
    <mergeCell ref="AQ80:AT80"/>
    <mergeCell ref="AU80:AX80"/>
    <mergeCell ref="AY80:BB80"/>
    <mergeCell ref="BC80:BF80"/>
    <mergeCell ref="BG80:BJ80"/>
    <mergeCell ref="BK80:BN80"/>
    <mergeCell ref="BO80:BR80"/>
    <mergeCell ref="CQ79:CT79"/>
    <mergeCell ref="CQ80:CT80"/>
    <mergeCell ref="G78:J78"/>
    <mergeCell ref="G79:J79"/>
    <mergeCell ref="K79:N79"/>
    <mergeCell ref="BT65:BU65"/>
    <mergeCell ref="BX65:BY65"/>
    <mergeCell ref="CB65:CC65"/>
    <mergeCell ref="CF65:CG65"/>
    <mergeCell ref="CJ65:CK65"/>
    <mergeCell ref="CN65:CO65"/>
    <mergeCell ref="BS66:BV66"/>
    <mergeCell ref="CM66:CP66"/>
    <mergeCell ref="A68:A76"/>
    <mergeCell ref="B68:B76"/>
    <mergeCell ref="C68:C76"/>
    <mergeCell ref="D68:D76"/>
    <mergeCell ref="E68:F76"/>
    <mergeCell ref="B77:B80"/>
    <mergeCell ref="AA68:AD76"/>
    <mergeCell ref="AE68:AH76"/>
    <mergeCell ref="AA77:AD77"/>
    <mergeCell ref="AE77:AH77"/>
    <mergeCell ref="AA78:AD78"/>
    <mergeCell ref="AE78:AH78"/>
    <mergeCell ref="AI68:AL76"/>
    <mergeCell ref="AM68:AP76"/>
    <mergeCell ref="AI77:AL77"/>
    <mergeCell ref="AM77:AP77"/>
    <mergeCell ref="AI78:AL78"/>
    <mergeCell ref="AM78:AP78"/>
    <mergeCell ref="CA79:CD79"/>
    <mergeCell ref="CE79:CH79"/>
    <mergeCell ref="CA80:CD80"/>
    <mergeCell ref="CE80:CH80"/>
    <mergeCell ref="CI80:CL80"/>
    <mergeCell ref="CM80:CP80"/>
    <mergeCell ref="O79:R79"/>
    <mergeCell ref="S79:V79"/>
    <mergeCell ref="W79:Z79"/>
    <mergeCell ref="AA79:AD79"/>
    <mergeCell ref="AQ68:AT76"/>
    <mergeCell ref="AU68:AX76"/>
    <mergeCell ref="AQ77:AT77"/>
    <mergeCell ref="AU77:AX77"/>
    <mergeCell ref="AY77:BB77"/>
    <mergeCell ref="BC77:BF77"/>
    <mergeCell ref="BG77:BJ77"/>
    <mergeCell ref="BK66:BN66"/>
    <mergeCell ref="BO66:BR66"/>
    <mergeCell ref="CU66:DA66"/>
    <mergeCell ref="AI66:AL66"/>
    <mergeCell ref="AM66:AP66"/>
    <mergeCell ref="AQ66:AT66"/>
    <mergeCell ref="AU66:AX66"/>
    <mergeCell ref="AY66:BB66"/>
    <mergeCell ref="BC66:BF66"/>
    <mergeCell ref="BG66:BJ66"/>
    <mergeCell ref="BW66:BZ66"/>
    <mergeCell ref="CA66:CD66"/>
    <mergeCell ref="CM77:CP77"/>
    <mergeCell ref="CQ77:CT77"/>
    <mergeCell ref="BK77:BN77"/>
    <mergeCell ref="BO77:BR77"/>
    <mergeCell ref="BS77:BV77"/>
    <mergeCell ref="BW77:BZ77"/>
    <mergeCell ref="CA77:CD77"/>
    <mergeCell ref="CE77:CH77"/>
    <mergeCell ref="CI77:CL77"/>
    <mergeCell ref="BJ63:BK64"/>
    <mergeCell ref="BN63:BO64"/>
    <mergeCell ref="BR63:BS64"/>
    <mergeCell ref="BV63:BW64"/>
    <mergeCell ref="BZ63:CA64"/>
    <mergeCell ref="CD63:CE64"/>
    <mergeCell ref="CH63:CI64"/>
    <mergeCell ref="CL63:CM64"/>
    <mergeCell ref="AH63:AI64"/>
    <mergeCell ref="AL63:AM64"/>
    <mergeCell ref="AP63:AQ64"/>
    <mergeCell ref="AT63:AU64"/>
    <mergeCell ref="AX63:AY64"/>
    <mergeCell ref="BB63:BC64"/>
    <mergeCell ref="BF63:BG64"/>
    <mergeCell ref="B63:D64"/>
    <mergeCell ref="E63:E64"/>
    <mergeCell ref="N63:O64"/>
    <mergeCell ref="R63:S64"/>
    <mergeCell ref="V63:W64"/>
    <mergeCell ref="Z63:AA64"/>
    <mergeCell ref="AD63:AE64"/>
    <mergeCell ref="AN65:AO65"/>
    <mergeCell ref="AR65:AS65"/>
    <mergeCell ref="AV65:AW65"/>
    <mergeCell ref="AZ65:BA65"/>
    <mergeCell ref="BD65:BE65"/>
    <mergeCell ref="BL65:BM65"/>
    <mergeCell ref="BP65:BQ65"/>
    <mergeCell ref="L65:M65"/>
    <mergeCell ref="P65:Q65"/>
    <mergeCell ref="T65:U65"/>
    <mergeCell ref="X65:Y65"/>
    <mergeCell ref="AB65:AC65"/>
    <mergeCell ref="AF65:AG65"/>
    <mergeCell ref="AJ65:AK65"/>
    <mergeCell ref="G66:J66"/>
    <mergeCell ref="K66:N66"/>
    <mergeCell ref="O66:R66"/>
    <mergeCell ref="S66:V66"/>
    <mergeCell ref="W66:Z66"/>
    <mergeCell ref="AA66:AD66"/>
    <mergeCell ref="AE66:AH66"/>
    <mergeCell ref="AQ78:AT78"/>
    <mergeCell ref="AU78:AX78"/>
    <mergeCell ref="AY78:BB78"/>
    <mergeCell ref="BC78:BF78"/>
    <mergeCell ref="BG78:BJ78"/>
    <mergeCell ref="BK78:BN78"/>
    <mergeCell ref="BO78:BR78"/>
    <mergeCell ref="BG79:BJ79"/>
    <mergeCell ref="BK79:BN79"/>
    <mergeCell ref="AE79:AH79"/>
    <mergeCell ref="AI79:AL79"/>
    <mergeCell ref="AM79:AP79"/>
    <mergeCell ref="AQ79:AT79"/>
    <mergeCell ref="AU79:AX79"/>
    <mergeCell ref="AY79:BB79"/>
    <mergeCell ref="BC79:BF79"/>
    <mergeCell ref="CI79:CL79"/>
    <mergeCell ref="CA78:CD78"/>
    <mergeCell ref="CE78:CH78"/>
    <mergeCell ref="CI78:CL78"/>
    <mergeCell ref="BO79:BR79"/>
    <mergeCell ref="BS79:BV79"/>
    <mergeCell ref="BW79:BZ79"/>
    <mergeCell ref="BO83:BR83"/>
    <mergeCell ref="BS83:BV83"/>
    <mergeCell ref="BW83:BZ83"/>
    <mergeCell ref="CA83:CD83"/>
    <mergeCell ref="CE83:CH83"/>
    <mergeCell ref="CI83:CL83"/>
    <mergeCell ref="CM83:CP83"/>
    <mergeCell ref="CQ83:CT83"/>
    <mergeCell ref="BO81:BR81"/>
    <mergeCell ref="BO82:BR82"/>
    <mergeCell ref="BS82:BV82"/>
    <mergeCell ref="BW82:BZ82"/>
    <mergeCell ref="CA82:CD82"/>
    <mergeCell ref="CE82:CH82"/>
    <mergeCell ref="CI82:CL82"/>
    <mergeCell ref="BS78:BV78"/>
    <mergeCell ref="BW78:BZ78"/>
    <mergeCell ref="CQ78:CT78"/>
    <mergeCell ref="CM79:CP79"/>
    <mergeCell ref="CM78:CP78"/>
    <mergeCell ref="BG81:BJ81"/>
    <mergeCell ref="BK81:BN81"/>
    <mergeCell ref="K81:N81"/>
    <mergeCell ref="O81:R81"/>
    <mergeCell ref="S81:V81"/>
    <mergeCell ref="W81:Z81"/>
    <mergeCell ref="AA81:AD81"/>
    <mergeCell ref="AE81:AH81"/>
    <mergeCell ref="AI81:AL81"/>
    <mergeCell ref="BS81:BV81"/>
    <mergeCell ref="BW81:BZ81"/>
    <mergeCell ref="CA81:CD81"/>
    <mergeCell ref="CE81:CH81"/>
    <mergeCell ref="CI81:CL81"/>
    <mergeCell ref="CM81:CP81"/>
    <mergeCell ref="CQ81:CT81"/>
    <mergeCell ref="CM82:CP82"/>
    <mergeCell ref="CQ82:CT82"/>
    <mergeCell ref="AU82:AX82"/>
    <mergeCell ref="AY82:BB82"/>
    <mergeCell ref="BC82:BF82"/>
    <mergeCell ref="BG82:BJ82"/>
    <mergeCell ref="BK82:BN82"/>
    <mergeCell ref="K77:N77"/>
    <mergeCell ref="O77:R77"/>
    <mergeCell ref="K78:N78"/>
    <mergeCell ref="O78:R78"/>
    <mergeCell ref="B81:B83"/>
    <mergeCell ref="BG83:BJ83"/>
    <mergeCell ref="BK83:BN83"/>
    <mergeCell ref="AE83:AH83"/>
    <mergeCell ref="AI83:AL83"/>
    <mergeCell ref="AM83:AP83"/>
    <mergeCell ref="AQ83:AT83"/>
    <mergeCell ref="AU83:AX83"/>
    <mergeCell ref="AY83:BB83"/>
    <mergeCell ref="BC83:BF83"/>
    <mergeCell ref="S77:V77"/>
    <mergeCell ref="W77:Z77"/>
    <mergeCell ref="S78:V78"/>
    <mergeCell ref="W78:Z78"/>
    <mergeCell ref="G77:J77"/>
    <mergeCell ref="G81:J81"/>
    <mergeCell ref="AM81:AP81"/>
    <mergeCell ref="AQ81:AT81"/>
    <mergeCell ref="AU81:AX81"/>
    <mergeCell ref="AY81:BB81"/>
    <mergeCell ref="BC81:BF81"/>
    <mergeCell ref="G82:J82"/>
    <mergeCell ref="K82:N82"/>
    <mergeCell ref="S82:V82"/>
    <mergeCell ref="W82:Z82"/>
    <mergeCell ref="AA82:AD82"/>
    <mergeCell ref="AE82:AH82"/>
    <mergeCell ref="AI82:AL82"/>
    <mergeCell ref="G83:J83"/>
    <mergeCell ref="G84:J84"/>
    <mergeCell ref="K84:N84"/>
    <mergeCell ref="O84:R84"/>
    <mergeCell ref="S84:V84"/>
    <mergeCell ref="W84:Z84"/>
    <mergeCell ref="AE84:AH84"/>
    <mergeCell ref="AI84:AL84"/>
    <mergeCell ref="AM84:AP84"/>
    <mergeCell ref="AQ84:AT84"/>
    <mergeCell ref="AM82:AP82"/>
    <mergeCell ref="AQ82:AT82"/>
    <mergeCell ref="CQ84:CT84"/>
    <mergeCell ref="CI85:CL85"/>
    <mergeCell ref="CM85:CP85"/>
    <mergeCell ref="CQ85:CT85"/>
    <mergeCell ref="AY84:BB84"/>
    <mergeCell ref="BC84:BF84"/>
    <mergeCell ref="BG84:BJ84"/>
    <mergeCell ref="BK84:BN84"/>
    <mergeCell ref="BO84:BR84"/>
    <mergeCell ref="BS84:BV84"/>
    <mergeCell ref="BW84:BZ84"/>
    <mergeCell ref="O85:R85"/>
    <mergeCell ref="S85:V85"/>
    <mergeCell ref="AE85:AH85"/>
    <mergeCell ref="AI85:AL85"/>
    <mergeCell ref="AM85:AP85"/>
    <mergeCell ref="AQ85:AT85"/>
    <mergeCell ref="AU85:AX85"/>
    <mergeCell ref="CA85:CD85"/>
    <mergeCell ref="CE85:CH85"/>
    <mergeCell ref="BC85:BF85"/>
    <mergeCell ref="BG85:BJ85"/>
    <mergeCell ref="BK85:BN85"/>
    <mergeCell ref="BO85:BR85"/>
    <mergeCell ref="BS85:BV85"/>
    <mergeCell ref="BW85:BZ85"/>
    <mergeCell ref="AU84:AX84"/>
    <mergeCell ref="CA84:CD84"/>
    <mergeCell ref="CE84:CH84"/>
    <mergeCell ref="W85:Z85"/>
    <mergeCell ref="AA85:AD85"/>
    <mergeCell ref="G86:J86"/>
    <mergeCell ref="K86:N86"/>
    <mergeCell ref="O86:R86"/>
    <mergeCell ref="S86:V86"/>
    <mergeCell ref="W86:Z86"/>
    <mergeCell ref="AA86:AD86"/>
    <mergeCell ref="AE86:AH86"/>
    <mergeCell ref="AI86:AL86"/>
    <mergeCell ref="AM86:AP86"/>
    <mergeCell ref="AQ86:AT86"/>
    <mergeCell ref="AU86:AX86"/>
    <mergeCell ref="CA86:CD86"/>
    <mergeCell ref="CE86:CH86"/>
    <mergeCell ref="G87:J87"/>
    <mergeCell ref="K87:N87"/>
    <mergeCell ref="AE87:AH87"/>
    <mergeCell ref="AI87:AL87"/>
    <mergeCell ref="AM87:AP87"/>
    <mergeCell ref="AQ87:AT87"/>
    <mergeCell ref="AU87:AX87"/>
    <mergeCell ref="O87:R87"/>
    <mergeCell ref="S87:V87"/>
    <mergeCell ref="CA87:CD87"/>
    <mergeCell ref="CE87:CH87"/>
    <mergeCell ref="AY87:BB87"/>
    <mergeCell ref="BC87:BF87"/>
    <mergeCell ref="BG87:BJ87"/>
    <mergeCell ref="BK87:BN87"/>
    <mergeCell ref="BO87:BR87"/>
    <mergeCell ref="BS87:BV87"/>
    <mergeCell ref="AI89:AL89"/>
    <mergeCell ref="AM89:AP89"/>
    <mergeCell ref="AQ89:AT89"/>
    <mergeCell ref="AU89:AX89"/>
    <mergeCell ref="AY89:BB89"/>
    <mergeCell ref="BC89:BF89"/>
    <mergeCell ref="BG89:BJ89"/>
    <mergeCell ref="CM89:CP89"/>
    <mergeCell ref="CQ89:CT89"/>
    <mergeCell ref="BK89:BN89"/>
    <mergeCell ref="BO89:BR89"/>
    <mergeCell ref="BS89:BV89"/>
    <mergeCell ref="BW89:BZ89"/>
    <mergeCell ref="CA89:CD89"/>
    <mergeCell ref="CE89:CH89"/>
    <mergeCell ref="CI89:CL89"/>
    <mergeCell ref="CI84:CL84"/>
    <mergeCell ref="CM84:CP84"/>
    <mergeCell ref="CI86:CL86"/>
    <mergeCell ref="CM86:CP86"/>
    <mergeCell ref="CQ86:CT86"/>
    <mergeCell ref="CI87:CL87"/>
    <mergeCell ref="CM87:CP87"/>
    <mergeCell ref="CQ87:CT87"/>
    <mergeCell ref="AY86:BB86"/>
    <mergeCell ref="BC86:BF86"/>
    <mergeCell ref="BG86:BJ86"/>
    <mergeCell ref="BK86:BN86"/>
    <mergeCell ref="BO86:BR86"/>
    <mergeCell ref="BS86:BV86"/>
    <mergeCell ref="BW86:BZ86"/>
    <mergeCell ref="AY85:BB85"/>
    <mergeCell ref="BW90:BZ90"/>
    <mergeCell ref="CA90:CD90"/>
    <mergeCell ref="CE90:CH90"/>
    <mergeCell ref="CI90:CL90"/>
    <mergeCell ref="CM90:CP90"/>
    <mergeCell ref="CQ90:CT90"/>
    <mergeCell ref="AQ90:AT90"/>
    <mergeCell ref="AU90:AX90"/>
    <mergeCell ref="AY90:BB90"/>
    <mergeCell ref="BC90:BF90"/>
    <mergeCell ref="BG90:BJ90"/>
    <mergeCell ref="BK90:BN90"/>
    <mergeCell ref="BO90:BR90"/>
    <mergeCell ref="BW87:BZ87"/>
    <mergeCell ref="CA88:CD88"/>
    <mergeCell ref="CE88:CH88"/>
    <mergeCell ref="CI88:CL88"/>
    <mergeCell ref="CM88:CP88"/>
    <mergeCell ref="CQ88:CT88"/>
    <mergeCell ref="AY88:BB88"/>
    <mergeCell ref="BC88:BF88"/>
    <mergeCell ref="BG88:BJ88"/>
    <mergeCell ref="BK88:BN88"/>
    <mergeCell ref="BO88:BR88"/>
    <mergeCell ref="BS88:BV88"/>
    <mergeCell ref="BW88:BZ88"/>
    <mergeCell ref="AI94:AL94"/>
    <mergeCell ref="O96:R96"/>
    <mergeCell ref="S96:V96"/>
    <mergeCell ref="W96:Z96"/>
    <mergeCell ref="AA96:AD96"/>
    <mergeCell ref="AE96:AH96"/>
    <mergeCell ref="AI96:AL96"/>
    <mergeCell ref="AE95:AH95"/>
    <mergeCell ref="AI95:AL95"/>
    <mergeCell ref="O90:R90"/>
    <mergeCell ref="S90:V90"/>
    <mergeCell ref="W90:Z90"/>
    <mergeCell ref="AA90:AD90"/>
    <mergeCell ref="AE90:AH90"/>
    <mergeCell ref="AI90:AL90"/>
    <mergeCell ref="AM90:AP90"/>
    <mergeCell ref="BS90:BV90"/>
    <mergeCell ref="AY96:BB96"/>
    <mergeCell ref="BC96:BF96"/>
    <mergeCell ref="BG96:BJ96"/>
    <mergeCell ref="BK96:BN96"/>
    <mergeCell ref="BO96:BR96"/>
    <mergeCell ref="CA99:CD99"/>
    <mergeCell ref="CE99:CH99"/>
    <mergeCell ref="AY99:BB99"/>
    <mergeCell ref="BC99:BF99"/>
    <mergeCell ref="BG99:BJ99"/>
    <mergeCell ref="BK99:BN99"/>
    <mergeCell ref="BO99:BR99"/>
    <mergeCell ref="BS99:BV99"/>
    <mergeCell ref="BW99:BZ99"/>
    <mergeCell ref="CM99:CP99"/>
    <mergeCell ref="CM98:CP98"/>
    <mergeCell ref="CQ98:DA103"/>
    <mergeCell ref="BK100:BN100"/>
    <mergeCell ref="BO100:BR100"/>
    <mergeCell ref="BS100:BV100"/>
    <mergeCell ref="CM100:CP100"/>
    <mergeCell ref="BS101:BV101"/>
    <mergeCell ref="BW101:BZ101"/>
    <mergeCell ref="CA101:CD101"/>
    <mergeCell ref="CE101:CH101"/>
    <mergeCell ref="CI101:CL101"/>
    <mergeCell ref="CM101:CP101"/>
    <mergeCell ref="BC102:BF102"/>
    <mergeCell ref="AU97:AX97"/>
    <mergeCell ref="AY97:BB97"/>
    <mergeCell ref="BC97:BF97"/>
    <mergeCell ref="BG97:BJ97"/>
    <mergeCell ref="CM97:CP97"/>
    <mergeCell ref="CQ97:CT97"/>
    <mergeCell ref="K83:N83"/>
    <mergeCell ref="G85:J85"/>
    <mergeCell ref="K85:N85"/>
    <mergeCell ref="CQ91:CT91"/>
    <mergeCell ref="G88:J88"/>
    <mergeCell ref="K88:N88"/>
    <mergeCell ref="BG92:BJ92"/>
    <mergeCell ref="CM92:CP92"/>
    <mergeCell ref="CQ92:CT92"/>
    <mergeCell ref="BK92:BN92"/>
    <mergeCell ref="BO92:BR92"/>
    <mergeCell ref="BS92:BV92"/>
    <mergeCell ref="BW92:BZ92"/>
    <mergeCell ref="CA92:CD92"/>
    <mergeCell ref="CE92:CH92"/>
    <mergeCell ref="CI92:CL92"/>
    <mergeCell ref="AM96:AP96"/>
    <mergeCell ref="BS96:BV96"/>
    <mergeCell ref="BW96:BZ96"/>
    <mergeCell ref="CA96:CD96"/>
    <mergeCell ref="CE96:CH96"/>
    <mergeCell ref="CI96:CL96"/>
    <mergeCell ref="CM96:CP96"/>
    <mergeCell ref="CQ96:CT96"/>
    <mergeCell ref="AQ96:AT96"/>
    <mergeCell ref="AU96:AX96"/>
    <mergeCell ref="B93:B97"/>
    <mergeCell ref="G93:J93"/>
    <mergeCell ref="K93:N93"/>
    <mergeCell ref="K94:N94"/>
    <mergeCell ref="BK97:BN97"/>
    <mergeCell ref="BO97:BR97"/>
    <mergeCell ref="BS97:BV97"/>
    <mergeCell ref="BW97:BZ97"/>
    <mergeCell ref="CA97:CD97"/>
    <mergeCell ref="CE97:CH97"/>
    <mergeCell ref="CI97:CL97"/>
    <mergeCell ref="W99:Z99"/>
    <mergeCell ref="AA99:AD99"/>
    <mergeCell ref="AE99:AH99"/>
    <mergeCell ref="AI99:AL99"/>
    <mergeCell ref="AM99:AP99"/>
    <mergeCell ref="AQ99:AT99"/>
    <mergeCell ref="AU99:AX99"/>
    <mergeCell ref="CI99:CL99"/>
    <mergeCell ref="BO98:BR98"/>
    <mergeCell ref="BS98:BV98"/>
    <mergeCell ref="BW98:BZ98"/>
    <mergeCell ref="CA98:CD98"/>
    <mergeCell ref="CE98:CH98"/>
    <mergeCell ref="CI98:CL98"/>
    <mergeCell ref="CI93:CL93"/>
    <mergeCell ref="G94:J94"/>
    <mergeCell ref="G95:J95"/>
    <mergeCell ref="O95:R95"/>
    <mergeCell ref="S95:V95"/>
    <mergeCell ref="W95:Z95"/>
    <mergeCell ref="AA95:AD95"/>
    <mergeCell ref="BG102:BJ102"/>
    <mergeCell ref="BK102:BN102"/>
    <mergeCell ref="BO102:BR102"/>
    <mergeCell ref="BS102:BV102"/>
    <mergeCell ref="BW102:BZ102"/>
    <mergeCell ref="CA102:CD102"/>
    <mergeCell ref="AM107:AP107"/>
    <mergeCell ref="AQ107:AT107"/>
    <mergeCell ref="BW107:BZ107"/>
    <mergeCell ref="CA107:CD107"/>
    <mergeCell ref="CE107:CH107"/>
    <mergeCell ref="K103:N103"/>
    <mergeCell ref="K104:N104"/>
    <mergeCell ref="S104:V104"/>
    <mergeCell ref="W104:Z104"/>
    <mergeCell ref="AA104:AD104"/>
    <mergeCell ref="AE104:AH104"/>
    <mergeCell ref="AI104:AL104"/>
    <mergeCell ref="BO104:BR104"/>
    <mergeCell ref="BS104:BV104"/>
    <mergeCell ref="BW104:BZ104"/>
    <mergeCell ref="CA104:CD104"/>
    <mergeCell ref="CE104:CH104"/>
    <mergeCell ref="BC103:BF103"/>
    <mergeCell ref="BG103:BJ103"/>
    <mergeCell ref="BK103:BN103"/>
    <mergeCell ref="BO103:BR103"/>
    <mergeCell ref="BS103:BV103"/>
    <mergeCell ref="BW103:BZ103"/>
    <mergeCell ref="CA103:CD103"/>
    <mergeCell ref="CE103:CH103"/>
    <mergeCell ref="BW106:BZ106"/>
    <mergeCell ref="CA106:CD106"/>
    <mergeCell ref="AU106:AX106"/>
    <mergeCell ref="AY106:BB106"/>
    <mergeCell ref="BC106:BF106"/>
    <mergeCell ref="BG106:BJ106"/>
    <mergeCell ref="BK106:BN106"/>
    <mergeCell ref="BO106:BR106"/>
    <mergeCell ref="BS106:BV106"/>
    <mergeCell ref="CE106:CH106"/>
    <mergeCell ref="CI106:CL106"/>
    <mergeCell ref="CM106:CP106"/>
    <mergeCell ref="CE102:CH102"/>
    <mergeCell ref="AM106:AP106"/>
    <mergeCell ref="AQ106:AT106"/>
    <mergeCell ref="K106:N106"/>
    <mergeCell ref="O106:R106"/>
    <mergeCell ref="S106:V106"/>
    <mergeCell ref="W106:Z106"/>
    <mergeCell ref="AA106:AD106"/>
    <mergeCell ref="AE106:AH106"/>
    <mergeCell ref="AI106:AL106"/>
    <mergeCell ref="CI102:CL102"/>
    <mergeCell ref="CM102:CP102"/>
    <mergeCell ref="CI103:CL103"/>
    <mergeCell ref="CM103:CP103"/>
    <mergeCell ref="CI104:CL104"/>
    <mergeCell ref="CM104:CP104"/>
    <mergeCell ref="AM104:AP104"/>
    <mergeCell ref="AQ104:AT104"/>
    <mergeCell ref="AU104:AX104"/>
    <mergeCell ref="AY104:BB104"/>
    <mergeCell ref="BC104:BF104"/>
    <mergeCell ref="BG104:BJ104"/>
    <mergeCell ref="BK104:BN104"/>
    <mergeCell ref="O104:R104"/>
    <mergeCell ref="K105:N105"/>
    <mergeCell ref="O105:R105"/>
    <mergeCell ref="S105:V105"/>
    <mergeCell ref="W105:Z105"/>
    <mergeCell ref="AA105:AD105"/>
    <mergeCell ref="AE105:AH105"/>
    <mergeCell ref="AI105:AL105"/>
    <mergeCell ref="AM105:AP105"/>
    <mergeCell ref="AQ105:AT105"/>
    <mergeCell ref="AU105:AX105"/>
    <mergeCell ref="AY105:BB105"/>
    <mergeCell ref="BC105:BF105"/>
    <mergeCell ref="BG105:BJ105"/>
    <mergeCell ref="CE105:CH105"/>
    <mergeCell ref="BK105:BN105"/>
    <mergeCell ref="BO105:BR105"/>
    <mergeCell ref="BS105:BV105"/>
    <mergeCell ref="BW105:BZ105"/>
    <mergeCell ref="CA105:CD105"/>
    <mergeCell ref="CI105:CL105"/>
    <mergeCell ref="CM105:CP105"/>
    <mergeCell ref="BO110:BR110"/>
    <mergeCell ref="BS110:BV110"/>
    <mergeCell ref="BW110:BZ110"/>
    <mergeCell ref="BG108:BJ108"/>
    <mergeCell ref="BK108:BN108"/>
    <mergeCell ref="K109:N109"/>
    <mergeCell ref="O109:R109"/>
    <mergeCell ref="S109:V109"/>
    <mergeCell ref="W109:Z109"/>
    <mergeCell ref="AA109:AD109"/>
    <mergeCell ref="AE109:AH109"/>
    <mergeCell ref="AI109:AL109"/>
    <mergeCell ref="BO109:BR109"/>
    <mergeCell ref="BS109:BV109"/>
    <mergeCell ref="BW109:BZ109"/>
    <mergeCell ref="CA108:CD108"/>
    <mergeCell ref="CE108:CH108"/>
    <mergeCell ref="CI108:CL108"/>
    <mergeCell ref="CM108:CP108"/>
    <mergeCell ref="CI107:CL107"/>
    <mergeCell ref="CM107:CP107"/>
    <mergeCell ref="AY107:BB107"/>
    <mergeCell ref="BC107:BF107"/>
    <mergeCell ref="BG107:BJ107"/>
    <mergeCell ref="BK107:BN107"/>
    <mergeCell ref="BO107:BR107"/>
    <mergeCell ref="BS107:BV107"/>
    <mergeCell ref="S107:V107"/>
    <mergeCell ref="W107:Z107"/>
    <mergeCell ref="AA107:AD107"/>
    <mergeCell ref="G101:I101"/>
    <mergeCell ref="AA101:AD101"/>
    <mergeCell ref="AM102:AP102"/>
    <mergeCell ref="AU108:AX108"/>
    <mergeCell ref="AY108:BB108"/>
    <mergeCell ref="BC108:BF108"/>
    <mergeCell ref="K101:N101"/>
    <mergeCell ref="O101:R101"/>
    <mergeCell ref="G102:I103"/>
    <mergeCell ref="J102:J103"/>
    <mergeCell ref="K102:N102"/>
    <mergeCell ref="O102:R102"/>
    <mergeCell ref="G104:G110"/>
    <mergeCell ref="K110:N110"/>
    <mergeCell ref="O110:R110"/>
    <mergeCell ref="S110:V110"/>
    <mergeCell ref="W110:Z110"/>
    <mergeCell ref="AA110:AD110"/>
    <mergeCell ref="AE110:AH110"/>
    <mergeCell ref="AI110:AL110"/>
    <mergeCell ref="K107:N107"/>
    <mergeCell ref="O107:R107"/>
    <mergeCell ref="K108:N108"/>
    <mergeCell ref="O108:R108"/>
    <mergeCell ref="S108:V108"/>
    <mergeCell ref="W108:Z108"/>
    <mergeCell ref="AA108:AD108"/>
    <mergeCell ref="AE108:AH108"/>
    <mergeCell ref="AI108:AL108"/>
    <mergeCell ref="AM108:AP108"/>
    <mergeCell ref="AQ108:AT108"/>
    <mergeCell ref="AU107:AX107"/>
    <mergeCell ref="BK91:BN91"/>
    <mergeCell ref="BO91:BR91"/>
    <mergeCell ref="BC92:BF92"/>
    <mergeCell ref="CA110:CD110"/>
    <mergeCell ref="CE110:CH110"/>
    <mergeCell ref="CI110:CL110"/>
    <mergeCell ref="CM110:CP110"/>
    <mergeCell ref="AM110:AP110"/>
    <mergeCell ref="AQ110:AT110"/>
    <mergeCell ref="AU110:AX110"/>
    <mergeCell ref="AY110:BB110"/>
    <mergeCell ref="BC110:BF110"/>
    <mergeCell ref="BG110:BJ110"/>
    <mergeCell ref="BK110:BN110"/>
    <mergeCell ref="AQ92:AT92"/>
    <mergeCell ref="AU92:AX92"/>
    <mergeCell ref="AY92:BB92"/>
    <mergeCell ref="CA109:CD109"/>
    <mergeCell ref="CE109:CH109"/>
    <mergeCell ref="CI109:CL109"/>
    <mergeCell ref="CM109:CP109"/>
    <mergeCell ref="AM109:AP109"/>
    <mergeCell ref="AQ109:AT109"/>
    <mergeCell ref="AU109:AX109"/>
    <mergeCell ref="AY109:BB109"/>
    <mergeCell ref="BC109:BF109"/>
    <mergeCell ref="BG109:BJ109"/>
    <mergeCell ref="BK109:BN109"/>
    <mergeCell ref="BG93:BJ93"/>
    <mergeCell ref="BO108:BR108"/>
    <mergeCell ref="BS108:BV108"/>
    <mergeCell ref="BW108:BZ108"/>
    <mergeCell ref="AE107:AH107"/>
    <mergeCell ref="AI107:AL107"/>
    <mergeCell ref="G91:J91"/>
    <mergeCell ref="K91:N91"/>
    <mergeCell ref="O91:R91"/>
    <mergeCell ref="S91:V91"/>
    <mergeCell ref="W91:Z91"/>
    <mergeCell ref="AA91:AD91"/>
    <mergeCell ref="AE91:AH91"/>
    <mergeCell ref="BS91:BV91"/>
    <mergeCell ref="BW91:BZ91"/>
    <mergeCell ref="CA91:CD91"/>
    <mergeCell ref="CE91:CH91"/>
    <mergeCell ref="CI91:CL91"/>
    <mergeCell ref="CM91:CP91"/>
    <mergeCell ref="AI91:AL91"/>
    <mergeCell ref="AM91:AP91"/>
    <mergeCell ref="AY91:BB91"/>
    <mergeCell ref="BC91:BF91"/>
    <mergeCell ref="BG91:BJ91"/>
    <mergeCell ref="CA93:CD93"/>
    <mergeCell ref="CE93:CH93"/>
    <mergeCell ref="CI94:CL94"/>
    <mergeCell ref="CM94:CP94"/>
    <mergeCell ref="AE98:AH98"/>
    <mergeCell ref="AI98:AL98"/>
    <mergeCell ref="AM98:AP98"/>
    <mergeCell ref="AQ98:AT98"/>
    <mergeCell ref="AU98:AX98"/>
    <mergeCell ref="AY98:BB98"/>
    <mergeCell ref="BC98:BF98"/>
    <mergeCell ref="BW100:BZ100"/>
    <mergeCell ref="CQ94:CT94"/>
    <mergeCell ref="BG94:BJ94"/>
    <mergeCell ref="BK94:BN94"/>
    <mergeCell ref="BO94:BR94"/>
    <mergeCell ref="BS94:BV94"/>
    <mergeCell ref="BW94:BZ94"/>
    <mergeCell ref="CA94:CD94"/>
    <mergeCell ref="CE94:CH94"/>
    <mergeCell ref="CI95:CL95"/>
    <mergeCell ref="CM95:CP95"/>
    <mergeCell ref="CQ95:CT95"/>
    <mergeCell ref="CM93:CP93"/>
    <mergeCell ref="CQ93:CT93"/>
    <mergeCell ref="CA95:CD95"/>
    <mergeCell ref="CE95:CH95"/>
    <mergeCell ref="AM95:AP95"/>
    <mergeCell ref="BG95:BJ95"/>
    <mergeCell ref="BK95:BN95"/>
    <mergeCell ref="BO95:BR95"/>
    <mergeCell ref="BS95:BV95"/>
    <mergeCell ref="BW95:BZ95"/>
    <mergeCell ref="BK93:BN93"/>
    <mergeCell ref="BO93:BR93"/>
    <mergeCell ref="BS93:BV93"/>
    <mergeCell ref="BW93:BZ93"/>
    <mergeCell ref="W87:Z87"/>
    <mergeCell ref="AA87:AD87"/>
    <mergeCell ref="O82:R82"/>
    <mergeCell ref="O83:R83"/>
    <mergeCell ref="S83:V83"/>
    <mergeCell ref="W83:Z83"/>
    <mergeCell ref="AA83:AD83"/>
    <mergeCell ref="AM93:AP93"/>
    <mergeCell ref="AQ93:AT93"/>
    <mergeCell ref="AU93:AX93"/>
    <mergeCell ref="AY93:BB93"/>
    <mergeCell ref="BC93:BF93"/>
    <mergeCell ref="AY95:BB95"/>
    <mergeCell ref="BC95:BF95"/>
    <mergeCell ref="AM94:AP94"/>
    <mergeCell ref="AQ94:AT94"/>
    <mergeCell ref="AU94:AX94"/>
    <mergeCell ref="AY94:BB94"/>
    <mergeCell ref="BC94:BF94"/>
    <mergeCell ref="AQ95:AT95"/>
    <mergeCell ref="AU95:AX95"/>
    <mergeCell ref="S93:V93"/>
    <mergeCell ref="W93:Z93"/>
    <mergeCell ref="AA93:AD93"/>
    <mergeCell ref="AE93:AH93"/>
    <mergeCell ref="AI93:AL93"/>
    <mergeCell ref="O93:R93"/>
    <mergeCell ref="O94:R94"/>
    <mergeCell ref="S94:V94"/>
    <mergeCell ref="W94:Z94"/>
    <mergeCell ref="AA94:AD94"/>
    <mergeCell ref="AE94:AH94"/>
    <mergeCell ref="B84:B88"/>
    <mergeCell ref="AA84:AD84"/>
    <mergeCell ref="O88:R88"/>
    <mergeCell ref="S88:V88"/>
    <mergeCell ref="O89:R89"/>
    <mergeCell ref="S89:V89"/>
    <mergeCell ref="W89:Z89"/>
    <mergeCell ref="AA89:AD89"/>
    <mergeCell ref="AE89:AH89"/>
    <mergeCell ref="W88:Z88"/>
    <mergeCell ref="AA88:AD88"/>
    <mergeCell ref="AE88:AH88"/>
    <mergeCell ref="AI88:AL88"/>
    <mergeCell ref="AM88:AP88"/>
    <mergeCell ref="AQ88:AT88"/>
    <mergeCell ref="AU88:AX88"/>
    <mergeCell ref="AQ91:AT91"/>
    <mergeCell ref="AU91:AX91"/>
    <mergeCell ref="B89:B92"/>
    <mergeCell ref="G89:J89"/>
    <mergeCell ref="K89:N89"/>
    <mergeCell ref="G90:J90"/>
    <mergeCell ref="K90:N90"/>
    <mergeCell ref="G92:J92"/>
    <mergeCell ref="K92:N92"/>
    <mergeCell ref="O92:R92"/>
    <mergeCell ref="S92:V92"/>
    <mergeCell ref="W92:Z92"/>
    <mergeCell ref="AA92:AD92"/>
    <mergeCell ref="AE92:AH92"/>
    <mergeCell ref="AI92:AL92"/>
    <mergeCell ref="AM92:AP92"/>
    <mergeCell ref="CA100:CD100"/>
    <mergeCell ref="CE100:CH100"/>
    <mergeCell ref="CI100:CL100"/>
    <mergeCell ref="AE101:AH101"/>
    <mergeCell ref="AI101:AL101"/>
    <mergeCell ref="AM101:AP101"/>
    <mergeCell ref="AQ101:AT101"/>
    <mergeCell ref="AU101:AX101"/>
    <mergeCell ref="AY101:BB101"/>
    <mergeCell ref="BC101:BF101"/>
    <mergeCell ref="AE100:AH100"/>
    <mergeCell ref="AI100:AL100"/>
    <mergeCell ref="AM100:AP100"/>
    <mergeCell ref="AQ100:AT100"/>
    <mergeCell ref="AU100:AX100"/>
    <mergeCell ref="AY100:BB100"/>
    <mergeCell ref="BC100:BF100"/>
    <mergeCell ref="BG100:BJ100"/>
    <mergeCell ref="BG101:BJ101"/>
    <mergeCell ref="BK101:BN101"/>
    <mergeCell ref="BO101:BR101"/>
    <mergeCell ref="BG98:BJ98"/>
    <mergeCell ref="BK98:BN98"/>
    <mergeCell ref="E98:F98"/>
    <mergeCell ref="G98:I98"/>
    <mergeCell ref="K98:N98"/>
    <mergeCell ref="O98:R98"/>
    <mergeCell ref="S98:V98"/>
    <mergeCell ref="W98:Z98"/>
    <mergeCell ref="AA98:AD98"/>
    <mergeCell ref="K95:N95"/>
    <mergeCell ref="G96:J96"/>
    <mergeCell ref="K96:N96"/>
    <mergeCell ref="G99:J99"/>
    <mergeCell ref="K99:N99"/>
    <mergeCell ref="O99:R99"/>
    <mergeCell ref="S99:V99"/>
    <mergeCell ref="G100:J100"/>
    <mergeCell ref="K100:N100"/>
    <mergeCell ref="O100:R100"/>
    <mergeCell ref="S100:V100"/>
    <mergeCell ref="W100:Z100"/>
    <mergeCell ref="AA100:AD100"/>
    <mergeCell ref="G97:J97"/>
    <mergeCell ref="K97:N97"/>
    <mergeCell ref="O97:R97"/>
    <mergeCell ref="S97:V97"/>
    <mergeCell ref="W97:Z97"/>
    <mergeCell ref="AA97:AD97"/>
    <mergeCell ref="AE97:AH97"/>
    <mergeCell ref="AI97:AL97"/>
    <mergeCell ref="AM97:AP97"/>
    <mergeCell ref="AQ97:AT97"/>
    <mergeCell ref="AQ102:AT102"/>
    <mergeCell ref="AU102:AX102"/>
    <mergeCell ref="AY102:BB102"/>
    <mergeCell ref="S101:V101"/>
    <mergeCell ref="W101:Z101"/>
    <mergeCell ref="S102:V102"/>
    <mergeCell ref="W102:Z102"/>
    <mergeCell ref="AA102:AD102"/>
    <mergeCell ref="AE102:AH102"/>
    <mergeCell ref="AI102:AL102"/>
    <mergeCell ref="AQ103:AT103"/>
    <mergeCell ref="AU103:AX103"/>
    <mergeCell ref="AY103:BB103"/>
    <mergeCell ref="O103:R103"/>
    <mergeCell ref="S103:V103"/>
    <mergeCell ref="W103:Z103"/>
    <mergeCell ref="AA103:AD103"/>
    <mergeCell ref="AE103:AH103"/>
    <mergeCell ref="AI103:AL103"/>
    <mergeCell ref="AM103:AP103"/>
  </mergeCells>
  <conditionalFormatting sqref="C77:C97">
    <cfRule type="notContainsBlanks" dxfId="0" priority="1">
      <formula>LEN(TRIM(C77))&gt;0</formula>
    </cfRule>
  </conditionalFormatting>
  <dataValidations count="5">
    <dataValidation type="list" allowBlank="1" showErrorMessage="1" sqref="K66 O66 S66 W66 AA66 AE66 AI66 AM66 AQ66 AU66 AY66 BC66 BG66 BK66 BO66 BS66 BW66 CA66 CE66 CI66 CM66" xr:uid="{00000000-0002-0000-0600-000000000000}">
      <formula1>$E$37:$E$42</formula1>
    </dataValidation>
    <dataValidation type="list" allowBlank="1" showErrorMessage="1" sqref="AZ25 AX27 BB27 AV29 AZ29 BD29 AT31 AX31 BB31 BF31 AR33 AV33 AZ33 BD33 BH33 AP35 AT35 AX35 BB35 BF35 BJ35 AN37 AR37 AV37 AZ37 BD37 BH37 BL37 AL39 AP39 AT39 AX39 BB39 BF39 BJ39 BN39 AJ41 AN41 AR41 AV41 AZ41 BD41 BH41 BL41 BP41 AH43 AL43 AP43 AT43 AX43 BB43 BF43 BJ43 BN43 BR43 AF45 AJ45 AN45 AR45 AV45 AZ45 BD45 BH45 BL45 BP45 BT45 AD47 AH47 AL47 AP47 AT47 AX47 BB47 BF47 BJ47 BN47 BR47 BV47 AB49 AF49 AJ49 AN49 AR49 AV49 AZ49 BD49 BH49 BL49 BP49 BT49 BX49 Z51 AD51 AH51 AL51 AP51 AT51 AX51 BB51 BF51 BJ51 BN51 BR51 BV51 BZ51 X53 AB53 AF53 AJ53 AN53 AR53 AV53 AZ53 BD53 BH53 BL53 BP53 BT53 BX53 CB53 V55 Z55 AD55 AH55 AL55 AP55 AT55 AX55 BB55 BF55 BJ55 BN55 BR55 BV55 BZ55 CD55 T57 X57 AB57 AF57 AJ57 AN57 AR57 AV57 AZ57 BD57 BH57 BL57 BP57 BT57 BX57 CB57 CF57 R59 V59 Z59 AD59 AH59 AL59 AP59 AT59 AX59 BB59 BF59 BJ59 BN59 BR59 BV59 BZ59 CD59 CH59 P61 T61 X61 AB61 AF61 AJ61 AN61 AR61 AV61 AZ61 BD61 BH61 BL61 BP61 BT61 BX61 CB61 CF61 CJ61 N63 R63 V63 Z63 AD63 AH63 AL63 AP63 AT63 AX63 BB63 BF63 BJ63 BN63 BR63 BV63 BZ63 CD63 CH63 CL63" xr:uid="{00000000-0002-0000-0600-000001000000}">
      <formula1>$E$48:$E$53</formula1>
    </dataValidation>
    <dataValidation type="list" allowBlank="1" sqref="C77:C97" xr:uid="{00000000-0002-0000-0600-000002000000}">
      <formula1>KANO</formula1>
    </dataValidation>
    <dataValidation type="list" allowBlank="1" showErrorMessage="1" sqref="K77:K97 O77:O97 S77:S97 W77:W97 AA77:AA97 AE77:AE97 AI77:AI97 AM77:AM97 AQ77:AQ97 AU77:AU97 AY77:AY97 BC77:BC97 BG77:BG97 BK77:BK97 BO77:BO97 BS77:BS97 BW77:BW97 CA77:CA97 CE77:CE97 CI77:CI97 CM77:CM97" xr:uid="{00000000-0002-0000-0600-000003000000}">
      <formula1>$E$59:$E$64</formula1>
    </dataValidation>
    <dataValidation type="list" allowBlank="1" showErrorMessage="1" sqref="CU77:DA97 K104:K110 O104:O110 S104:S110 W104:W110 AA104:AA110 AE104:AE110 AI104:AI110 AM104:AM110 AQ104:AQ110 AU104:AU110 AY104:AY110 BC104:BC110 BG104:BG110 BK104:BK110 BO104:BO110 BS104:BS110 BW104:BW110 CA104:CA110 CE104:CE110 CI104:CI110 CM104:CM110" xr:uid="{00000000-0002-0000-0600-000004000000}">
      <formula1>$CY$53:$CY$62</formula1>
    </dataValidation>
  </dataValidations>
  <hyperlinks>
    <hyperlink ref="ER25" r:id="rId1" xr:uid="{00000000-0004-0000-0600-000000000000}"/>
    <hyperlink ref="GE25" r:id="rId2" xr:uid="{00000000-0004-0000-0600-000001000000}"/>
  </hyperlinks>
  <pageMargins left="0.25" right="0.25" top="0.75" bottom="0.75" header="0" footer="0"/>
  <pageSetup paperSize="3" orientation="portrait"/>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B13"/>
  <sheetViews>
    <sheetView workbookViewId="0"/>
  </sheetViews>
  <sheetFormatPr baseColWidth="10" defaultColWidth="12.59765625" defaultRowHeight="15" customHeight="1"/>
  <sheetData>
    <row r="1" spans="1:2" ht="15" customHeight="1">
      <c r="A1" s="274" t="s">
        <v>8</v>
      </c>
      <c r="B1" s="172"/>
    </row>
    <row r="2" spans="1:2" ht="15" customHeight="1">
      <c r="A2" s="179"/>
      <c r="B2" s="181"/>
    </row>
    <row r="3" spans="1:2" ht="15" customHeight="1">
      <c r="A3" s="173"/>
      <c r="B3" s="160"/>
    </row>
    <row r="4" spans="1:2" ht="15" customHeight="1">
      <c r="A4" s="269" t="s">
        <v>11</v>
      </c>
      <c r="B4" s="270" t="s">
        <v>12</v>
      </c>
    </row>
    <row r="5" spans="1:2" ht="15" customHeight="1">
      <c r="A5" s="175"/>
      <c r="B5" s="175"/>
    </row>
    <row r="6" spans="1:2" ht="15" customHeight="1">
      <c r="A6" s="269" t="s">
        <v>16</v>
      </c>
      <c r="B6" s="270" t="s">
        <v>17</v>
      </c>
    </row>
    <row r="7" spans="1:2" ht="15" customHeight="1">
      <c r="A7" s="175"/>
      <c r="B7" s="175"/>
    </row>
    <row r="8" spans="1:2" ht="15" customHeight="1">
      <c r="A8" s="269" t="s">
        <v>20</v>
      </c>
      <c r="B8" s="270" t="s">
        <v>21</v>
      </c>
    </row>
    <row r="9" spans="1:2" ht="15" customHeight="1">
      <c r="A9" s="175"/>
      <c r="B9" s="175"/>
    </row>
    <row r="10" spans="1:2" ht="15" customHeight="1">
      <c r="A10" s="269" t="s">
        <v>22</v>
      </c>
      <c r="B10" s="270" t="s">
        <v>23</v>
      </c>
    </row>
    <row r="11" spans="1:2" ht="15" customHeight="1">
      <c r="A11" s="175"/>
      <c r="B11" s="175"/>
    </row>
    <row r="12" spans="1:2" ht="15" customHeight="1">
      <c r="A12" s="269" t="s">
        <v>25</v>
      </c>
      <c r="B12" s="270" t="s">
        <v>26</v>
      </c>
    </row>
    <row r="13" spans="1:2" ht="15" customHeight="1">
      <c r="A13" s="175"/>
      <c r="B13" s="175"/>
    </row>
  </sheetData>
  <mergeCells count="11">
    <mergeCell ref="A10:A11"/>
    <mergeCell ref="B10:B11"/>
    <mergeCell ref="A12:A13"/>
    <mergeCell ref="B12:B13"/>
    <mergeCell ref="A1:B3"/>
    <mergeCell ref="A4:A5"/>
    <mergeCell ref="B4:B5"/>
    <mergeCell ref="A6:A7"/>
    <mergeCell ref="B6:B7"/>
    <mergeCell ref="A8:A9"/>
    <mergeCell ref="B8: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Plantilla</vt:lpstr>
      <vt:lpstr>Hoja1</vt:lpstr>
      <vt:lpstr>Grupos</vt:lpstr>
      <vt:lpstr>QFD-3 Original</vt:lpstr>
      <vt:lpstr>Hoja 1</vt:lpstr>
      <vt:lpstr>'QFD-3 Original'!KANO</vt:lpstr>
      <vt:lpstr>KANO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Clara</dc:creator>
  <cp:lastModifiedBy>Juan Camilo Garcia</cp:lastModifiedBy>
  <dcterms:created xsi:type="dcterms:W3CDTF">2022-02-16T16:16:39Z</dcterms:created>
  <dcterms:modified xsi:type="dcterms:W3CDTF">2023-04-06T03:22:39Z</dcterms:modified>
</cp:coreProperties>
</file>